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epartamento de Engenharia - ENGENHARIA\# PAVIMENTAÇÃO\ASFALTO\2024 - PAV ASFÁLTICA\09 - RUA DA LIBERDADE\"/>
    </mc:Choice>
  </mc:AlternateContent>
  <xr:revisionPtr revIDLastSave="0" documentId="13_ncr:1_{C6826E8E-606E-48A2-9939-099562B21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" sheetId="1" r:id="rId1"/>
    <sheet name="CRONOGRAMA" sheetId="2" r:id="rId2"/>
    <sheet name="BDI" sheetId="5" r:id="rId3"/>
  </sheets>
  <externalReferences>
    <externalReference r:id="rId4"/>
    <externalReference r:id="rId5"/>
  </externalReferences>
  <definedNames>
    <definedName name="_xlnm._FilterDatabase" localSheetId="0" hidden="1">ORÇAMENTO!$A$10:$G$86</definedName>
    <definedName name="_xlnm.Print_Area" localSheetId="2">BDI!$A$1:$E$49</definedName>
    <definedName name="_xlnm.Print_Area" localSheetId="1">CRONOGRAMA!$A$1:$AB$54</definedName>
    <definedName name="_xlnm.Print_Area" localSheetId="0">ORÇAMENTO!$A$1:$G$94</definedName>
    <definedName name="BDI.Opcao" hidden="1">[1]DADOS!$F$18</definedName>
    <definedName name="CRONO.MaxParc" hidden="1">[1]CRONO!#REF!+[1]CRONO!A1</definedName>
    <definedName name="DESONERACAO" hidden="1">IF(OR(Import.Desoneracao="DESONERADO",Import.Desoneracao="SIM"),"SIM","NÃO")</definedName>
    <definedName name="Import.CR">[2]Dados!$G$8</definedName>
    <definedName name="Import.Desoneracao" hidden="1">OFFSET([1]DADOS!$G$18,0,-1)</definedName>
    <definedName name="Import.Município">[2]Dados!$G$7</definedName>
    <definedName name="Import.Proponente">[2]Dados!$G$6</definedName>
    <definedName name="Import.RespOrçamento" hidden="1">[1]DADOS!$F$22:$F$24</definedName>
    <definedName name="ORÇAMENTO.BancoRef" hidden="1">ORÇAMENTO!$F$8</definedName>
    <definedName name="REFERENCIA.Unidade" hidden="1">IF(ISNUMBER(ORÇAMENTO!$AF1),OFFSET(INDIRECT(ORÇAMENTO.BancoRef),ORÇAMENTO!$AF1-1,4,1),"-")</definedName>
  </definedNames>
  <calcPr calcId="191029"/>
</workbook>
</file>

<file path=xl/calcChain.xml><?xml version="1.0" encoding="utf-8"?>
<calcChain xmlns="http://schemas.openxmlformats.org/spreadsheetml/2006/main">
  <c r="AA25" i="2" l="1"/>
  <c r="C29" i="2" l="1"/>
  <c r="C28" i="2"/>
  <c r="C27" i="2"/>
  <c r="C26" i="2"/>
  <c r="C25" i="2"/>
  <c r="C24" i="2"/>
  <c r="C23" i="2"/>
  <c r="B29" i="2"/>
  <c r="B28" i="2"/>
  <c r="B27" i="2"/>
  <c r="B26" i="2"/>
  <c r="B25" i="2"/>
  <c r="B24" i="2"/>
  <c r="B23" i="2"/>
  <c r="G88" i="1"/>
  <c r="G14" i="1"/>
  <c r="G17" i="1"/>
  <c r="G26" i="1"/>
  <c r="G31" i="1"/>
  <c r="G36" i="1"/>
  <c r="G40" i="1"/>
  <c r="G46" i="1"/>
  <c r="G52" i="1"/>
  <c r="G72" i="1"/>
  <c r="G79" i="1"/>
  <c r="G77" i="1"/>
  <c r="G29" i="1"/>
  <c r="G12" i="1"/>
  <c r="F15" i="1"/>
  <c r="G15" i="1" s="1"/>
  <c r="F16" i="1"/>
  <c r="G16" i="1" s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 s="1"/>
  <c r="F25" i="1"/>
  <c r="G25" i="1" s="1"/>
  <c r="F27" i="1"/>
  <c r="G27" i="1"/>
  <c r="F28" i="1"/>
  <c r="G28" i="1"/>
  <c r="F30" i="1"/>
  <c r="G30" i="1"/>
  <c r="F32" i="1"/>
  <c r="G32" i="1"/>
  <c r="F33" i="1"/>
  <c r="G33" i="1"/>
  <c r="F34" i="1"/>
  <c r="G34" i="1" s="1"/>
  <c r="F35" i="1"/>
  <c r="G35" i="1" s="1"/>
  <c r="F37" i="1"/>
  <c r="G37" i="1"/>
  <c r="F38" i="1"/>
  <c r="G38" i="1"/>
  <c r="F39" i="1"/>
  <c r="G39" i="1"/>
  <c r="F41" i="1"/>
  <c r="G41" i="1"/>
  <c r="F42" i="1"/>
  <c r="G42" i="1"/>
  <c r="F43" i="1"/>
  <c r="G43" i="1"/>
  <c r="F44" i="1"/>
  <c r="G44" i="1" s="1"/>
  <c r="F45" i="1"/>
  <c r="G45" i="1" s="1"/>
  <c r="F47" i="1"/>
  <c r="G47" i="1"/>
  <c r="F48" i="1"/>
  <c r="G48" i="1"/>
  <c r="F49" i="1"/>
  <c r="G49" i="1"/>
  <c r="F50" i="1"/>
  <c r="G50" i="1"/>
  <c r="F51" i="1"/>
  <c r="G51" i="1"/>
  <c r="F53" i="1"/>
  <c r="G53" i="1"/>
  <c r="F54" i="1"/>
  <c r="G54" i="1" s="1"/>
  <c r="F55" i="1"/>
  <c r="G55" i="1" s="1"/>
  <c r="F56" i="1"/>
  <c r="G56" i="1" s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 s="1"/>
  <c r="F65" i="1"/>
  <c r="G65" i="1" s="1"/>
  <c r="F66" i="1"/>
  <c r="G66" i="1" s="1"/>
  <c r="F67" i="1"/>
  <c r="G67" i="1"/>
  <c r="F68" i="1"/>
  <c r="G68" i="1"/>
  <c r="F69" i="1"/>
  <c r="G69" i="1"/>
  <c r="F70" i="1"/>
  <c r="G70" i="1"/>
  <c r="F71" i="1"/>
  <c r="G71" i="1"/>
  <c r="F73" i="1"/>
  <c r="G73" i="1"/>
  <c r="F74" i="1"/>
  <c r="G74" i="1" s="1"/>
  <c r="F75" i="1"/>
  <c r="G75" i="1" s="1"/>
  <c r="F76" i="1"/>
  <c r="G76" i="1" s="1"/>
  <c r="F78" i="1"/>
  <c r="G78" i="1"/>
  <c r="F80" i="1"/>
  <c r="G80" i="1"/>
  <c r="F81" i="1"/>
  <c r="G81" i="1"/>
  <c r="F82" i="1"/>
  <c r="G82" i="1"/>
  <c r="F83" i="1"/>
  <c r="G83" i="1"/>
  <c r="F84" i="1"/>
  <c r="G84" i="1" s="1"/>
  <c r="F85" i="1"/>
  <c r="G85" i="1" s="1"/>
  <c r="F86" i="1"/>
  <c r="G86" i="1" s="1"/>
  <c r="I18" i="1"/>
  <c r="A42" i="5" l="1"/>
  <c r="A40" i="5"/>
  <c r="E27" i="5"/>
  <c r="E29" i="5" s="1"/>
  <c r="H29" i="5" s="1"/>
  <c r="E28" i="5"/>
  <c r="R17" i="2"/>
  <c r="F19" i="2"/>
  <c r="H19" i="2" s="1"/>
  <c r="F20" i="2"/>
  <c r="H20" i="2" s="1"/>
  <c r="J20" i="2" s="1"/>
  <c r="L20" i="2" s="1"/>
  <c r="N20" i="2" s="1"/>
  <c r="P20" i="2" s="1"/>
  <c r="R20" i="2" s="1"/>
  <c r="T20" i="2" s="1"/>
  <c r="V20" i="2" s="1"/>
  <c r="X20" i="2" s="1"/>
  <c r="Z20" i="2" s="1"/>
  <c r="AB20" i="2" s="1"/>
  <c r="AD20" i="2" s="1"/>
  <c r="B22" i="2"/>
  <c r="B21" i="2"/>
  <c r="B20" i="2"/>
  <c r="B19" i="2"/>
  <c r="B18" i="2"/>
  <c r="B17" i="2"/>
  <c r="C17" i="2"/>
  <c r="F17" i="2"/>
  <c r="H17" i="2" s="1"/>
  <c r="J17" i="2" s="1"/>
  <c r="L17" i="2" s="1"/>
  <c r="N17" i="2" s="1"/>
  <c r="P17" i="2" s="1"/>
  <c r="T17" i="2" s="1"/>
  <c r="V17" i="2" s="1"/>
  <c r="X17" i="2" s="1"/>
  <c r="Z17" i="2" s="1"/>
  <c r="AB17" i="2" s="1"/>
  <c r="AD17" i="2" s="1"/>
  <c r="F18" i="2"/>
  <c r="H18" i="2" s="1"/>
  <c r="J18" i="2" s="1"/>
  <c r="L18" i="2" s="1"/>
  <c r="N18" i="2" s="1"/>
  <c r="P18" i="2" s="1"/>
  <c r="R18" i="2" s="1"/>
  <c r="T18" i="2" s="1"/>
  <c r="V18" i="2" s="1"/>
  <c r="X18" i="2" s="1"/>
  <c r="Z18" i="2" s="1"/>
  <c r="AB18" i="2" s="1"/>
  <c r="AD18" i="2" s="1"/>
  <c r="F21" i="2"/>
  <c r="H21" i="2" s="1"/>
  <c r="J21" i="2" s="1"/>
  <c r="L21" i="2" s="1"/>
  <c r="N21" i="2" s="1"/>
  <c r="P21" i="2" s="1"/>
  <c r="R21" i="2" s="1"/>
  <c r="T21" i="2" s="1"/>
  <c r="V21" i="2" s="1"/>
  <c r="X21" i="2" s="1"/>
  <c r="Z21" i="2" s="1"/>
  <c r="AB21" i="2" s="1"/>
  <c r="AD21" i="2" s="1"/>
  <c r="F22" i="2"/>
  <c r="H22" i="2" s="1"/>
  <c r="J22" i="2" s="1"/>
  <c r="L22" i="2" s="1"/>
  <c r="N22" i="2" s="1"/>
  <c r="P22" i="2" s="1"/>
  <c r="R22" i="2" s="1"/>
  <c r="T22" i="2" s="1"/>
  <c r="V22" i="2" s="1"/>
  <c r="X22" i="2" s="1"/>
  <c r="Z22" i="2" s="1"/>
  <c r="AB22" i="2" s="1"/>
  <c r="AD22" i="2" s="1"/>
  <c r="F23" i="2"/>
  <c r="H23" i="2" s="1"/>
  <c r="J23" i="2" s="1"/>
  <c r="L23" i="2" s="1"/>
  <c r="N23" i="2" s="1"/>
  <c r="P23" i="2" s="1"/>
  <c r="R23" i="2" s="1"/>
  <c r="T23" i="2" s="1"/>
  <c r="V23" i="2" s="1"/>
  <c r="X23" i="2" s="1"/>
  <c r="Z23" i="2" s="1"/>
  <c r="AB23" i="2" s="1"/>
  <c r="AD23" i="2" s="1"/>
  <c r="F24" i="2"/>
  <c r="H24" i="2" s="1"/>
  <c r="J24" i="2" s="1"/>
  <c r="L24" i="2" s="1"/>
  <c r="N24" i="2" s="1"/>
  <c r="P24" i="2" s="1"/>
  <c r="R24" i="2" s="1"/>
  <c r="T24" i="2" s="1"/>
  <c r="V24" i="2" s="1"/>
  <c r="X24" i="2" s="1"/>
  <c r="Z24" i="2" s="1"/>
  <c r="AB24" i="2" s="1"/>
  <c r="AD24" i="2" s="1"/>
  <c r="F25" i="2"/>
  <c r="H25" i="2" s="1"/>
  <c r="J25" i="2" s="1"/>
  <c r="L25" i="2" s="1"/>
  <c r="N25" i="2" s="1"/>
  <c r="P25" i="2" s="1"/>
  <c r="R25" i="2" s="1"/>
  <c r="T25" i="2" s="1"/>
  <c r="V25" i="2" s="1"/>
  <c r="X25" i="2" s="1"/>
  <c r="Z25" i="2" s="1"/>
  <c r="AB25" i="2" s="1"/>
  <c r="AD25" i="2" s="1"/>
  <c r="F26" i="2"/>
  <c r="H26" i="2" s="1"/>
  <c r="J26" i="2" s="1"/>
  <c r="L26" i="2" s="1"/>
  <c r="N26" i="2" s="1"/>
  <c r="P26" i="2" s="1"/>
  <c r="R26" i="2" s="1"/>
  <c r="T26" i="2" s="1"/>
  <c r="V26" i="2" s="1"/>
  <c r="X26" i="2" s="1"/>
  <c r="Z26" i="2" s="1"/>
  <c r="AB26" i="2" s="1"/>
  <c r="AD26" i="2" s="1"/>
  <c r="F27" i="2"/>
  <c r="H27" i="2" s="1"/>
  <c r="J27" i="2" s="1"/>
  <c r="L27" i="2" s="1"/>
  <c r="N27" i="2" s="1"/>
  <c r="P27" i="2" s="1"/>
  <c r="R27" i="2" s="1"/>
  <c r="T27" i="2" s="1"/>
  <c r="V27" i="2" s="1"/>
  <c r="X27" i="2" s="1"/>
  <c r="Z27" i="2" s="1"/>
  <c r="AB27" i="2" s="1"/>
  <c r="AD27" i="2" s="1"/>
  <c r="F28" i="2"/>
  <c r="H28" i="2" s="1"/>
  <c r="J28" i="2" s="1"/>
  <c r="L28" i="2" s="1"/>
  <c r="N28" i="2" s="1"/>
  <c r="P28" i="2" s="1"/>
  <c r="R28" i="2" s="1"/>
  <c r="T28" i="2" s="1"/>
  <c r="V28" i="2" s="1"/>
  <c r="X28" i="2" s="1"/>
  <c r="Z28" i="2" s="1"/>
  <c r="AB28" i="2" s="1"/>
  <c r="AD28" i="2" s="1"/>
  <c r="F29" i="2"/>
  <c r="H29" i="2" s="1"/>
  <c r="J29" i="2" s="1"/>
  <c r="L29" i="2" s="1"/>
  <c r="N29" i="2" s="1"/>
  <c r="P29" i="2" s="1"/>
  <c r="R29" i="2" s="1"/>
  <c r="T29" i="2" s="1"/>
  <c r="V29" i="2" s="1"/>
  <c r="X29" i="2" s="1"/>
  <c r="Z29" i="2" s="1"/>
  <c r="AB29" i="2" s="1"/>
  <c r="AD29" i="2" s="1"/>
  <c r="F30" i="2"/>
  <c r="H30" i="2" s="1"/>
  <c r="J30" i="2" s="1"/>
  <c r="L30" i="2" s="1"/>
  <c r="N30" i="2" s="1"/>
  <c r="P30" i="2" s="1"/>
  <c r="R30" i="2" s="1"/>
  <c r="T30" i="2" s="1"/>
  <c r="V30" i="2" s="1"/>
  <c r="X30" i="2" s="1"/>
  <c r="Z30" i="2" s="1"/>
  <c r="AB30" i="2" s="1"/>
  <c r="AD30" i="2" s="1"/>
  <c r="F31" i="2"/>
  <c r="H31" i="2" s="1"/>
  <c r="J31" i="2" s="1"/>
  <c r="L31" i="2" s="1"/>
  <c r="N31" i="2" s="1"/>
  <c r="P31" i="2" s="1"/>
  <c r="R31" i="2" s="1"/>
  <c r="T31" i="2" s="1"/>
  <c r="V31" i="2" s="1"/>
  <c r="X31" i="2" s="1"/>
  <c r="Z31" i="2" s="1"/>
  <c r="AB31" i="2" s="1"/>
  <c r="AD31" i="2" s="1"/>
  <c r="F32" i="2"/>
  <c r="H32" i="2" s="1"/>
  <c r="J32" i="2" s="1"/>
  <c r="L32" i="2" s="1"/>
  <c r="N32" i="2" s="1"/>
  <c r="P32" i="2" s="1"/>
  <c r="R32" i="2" s="1"/>
  <c r="T32" i="2" s="1"/>
  <c r="V32" i="2" s="1"/>
  <c r="X32" i="2" s="1"/>
  <c r="Z32" i="2" s="1"/>
  <c r="AB32" i="2" s="1"/>
  <c r="AD32" i="2" s="1"/>
  <c r="F33" i="2"/>
  <c r="H33" i="2" s="1"/>
  <c r="J33" i="2" s="1"/>
  <c r="L33" i="2" s="1"/>
  <c r="N33" i="2" s="1"/>
  <c r="P33" i="2" s="1"/>
  <c r="R33" i="2" s="1"/>
  <c r="T33" i="2" s="1"/>
  <c r="V33" i="2" s="1"/>
  <c r="X33" i="2" s="1"/>
  <c r="Z33" i="2" s="1"/>
  <c r="AB33" i="2" s="1"/>
  <c r="AD33" i="2" s="1"/>
  <c r="F34" i="2"/>
  <c r="H34" i="2" s="1"/>
  <c r="J34" i="2" s="1"/>
  <c r="L34" i="2" s="1"/>
  <c r="N34" i="2" s="1"/>
  <c r="P34" i="2" s="1"/>
  <c r="R34" i="2" s="1"/>
  <c r="T34" i="2" s="1"/>
  <c r="V34" i="2" s="1"/>
  <c r="X34" i="2" s="1"/>
  <c r="Z34" i="2" s="1"/>
  <c r="AB34" i="2" s="1"/>
  <c r="AD34" i="2" s="1"/>
  <c r="F35" i="2"/>
  <c r="H35" i="2" s="1"/>
  <c r="J35" i="2" s="1"/>
  <c r="L35" i="2" s="1"/>
  <c r="N35" i="2" s="1"/>
  <c r="P35" i="2" s="1"/>
  <c r="R35" i="2" s="1"/>
  <c r="T35" i="2" s="1"/>
  <c r="V35" i="2" s="1"/>
  <c r="X35" i="2" s="1"/>
  <c r="Z35" i="2" s="1"/>
  <c r="AB35" i="2" s="1"/>
  <c r="AD35" i="2" s="1"/>
  <c r="F36" i="2"/>
  <c r="H36" i="2" s="1"/>
  <c r="J36" i="2" s="1"/>
  <c r="L36" i="2" s="1"/>
  <c r="N36" i="2" s="1"/>
  <c r="P36" i="2" s="1"/>
  <c r="R36" i="2" s="1"/>
  <c r="T36" i="2" s="1"/>
  <c r="V36" i="2" s="1"/>
  <c r="X36" i="2" s="1"/>
  <c r="Z36" i="2" s="1"/>
  <c r="AB36" i="2" s="1"/>
  <c r="AD36" i="2" s="1"/>
  <c r="F37" i="2"/>
  <c r="H37" i="2" s="1"/>
  <c r="J37" i="2" s="1"/>
  <c r="L37" i="2" s="1"/>
  <c r="N37" i="2" s="1"/>
  <c r="P37" i="2" s="1"/>
  <c r="R37" i="2" s="1"/>
  <c r="T37" i="2" s="1"/>
  <c r="V37" i="2" s="1"/>
  <c r="X37" i="2" s="1"/>
  <c r="Z37" i="2" s="1"/>
  <c r="AB37" i="2" s="1"/>
  <c r="AD37" i="2" s="1"/>
  <c r="F38" i="2"/>
  <c r="H38" i="2" s="1"/>
  <c r="J38" i="2" s="1"/>
  <c r="L38" i="2" s="1"/>
  <c r="N38" i="2" s="1"/>
  <c r="P38" i="2" s="1"/>
  <c r="F39" i="2"/>
  <c r="H39" i="2" s="1"/>
  <c r="J39" i="2" s="1"/>
  <c r="L39" i="2" s="1"/>
  <c r="N39" i="2" s="1"/>
  <c r="P39" i="2" s="1"/>
  <c r="R39" i="2" s="1"/>
  <c r="T39" i="2" s="1"/>
  <c r="V39" i="2" s="1"/>
  <c r="X39" i="2" s="1"/>
  <c r="Z39" i="2" s="1"/>
  <c r="AB39" i="2" s="1"/>
  <c r="AD39" i="2" s="1"/>
  <c r="F40" i="2"/>
  <c r="H40" i="2" s="1"/>
  <c r="J40" i="2" s="1"/>
  <c r="L40" i="2" s="1"/>
  <c r="N40" i="2" s="1"/>
  <c r="P40" i="2" s="1"/>
  <c r="R40" i="2" s="1"/>
  <c r="T40" i="2" s="1"/>
  <c r="V40" i="2" s="1"/>
  <c r="X40" i="2" s="1"/>
  <c r="Z40" i="2" s="1"/>
  <c r="AB40" i="2" s="1"/>
  <c r="AD40" i="2" s="1"/>
  <c r="I11" i="1"/>
  <c r="I12" i="1"/>
  <c r="I13" i="1"/>
  <c r="F13" i="1" s="1"/>
  <c r="G13" i="1" s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C21" i="2" s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C18" i="2" l="1"/>
  <c r="C20" i="2"/>
  <c r="C22" i="2"/>
  <c r="J19" i="2"/>
  <c r="L19" i="2" s="1"/>
  <c r="N19" i="2" s="1"/>
  <c r="P19" i="2" s="1"/>
  <c r="R19" i="2" s="1"/>
  <c r="T19" i="2" s="1"/>
  <c r="V19" i="2" s="1"/>
  <c r="X19" i="2" s="1"/>
  <c r="Z19" i="2" s="1"/>
  <c r="AB19" i="2" s="1"/>
  <c r="AD19" i="2" s="1"/>
  <c r="R38" i="2"/>
  <c r="T38" i="2" s="1"/>
  <c r="V38" i="2" s="1"/>
  <c r="X38" i="2" s="1"/>
  <c r="Z38" i="2" s="1"/>
  <c r="AB38" i="2" s="1"/>
  <c r="AD38" i="2" s="1"/>
  <c r="C14" i="5"/>
  <c r="B14" i="5"/>
  <c r="C19" i="2" l="1"/>
  <c r="F41" i="2"/>
  <c r="H41" i="2" s="1"/>
  <c r="J41" i="2" s="1"/>
  <c r="L41" i="2" s="1"/>
  <c r="N41" i="2" s="1"/>
  <c r="P41" i="2" s="1"/>
  <c r="F42" i="2"/>
  <c r="H42" i="2" s="1"/>
  <c r="J42" i="2" s="1"/>
  <c r="L42" i="2" s="1"/>
  <c r="N42" i="2" s="1"/>
  <c r="P42" i="2" s="1"/>
  <c r="F43" i="2"/>
  <c r="H43" i="2" s="1"/>
  <c r="J43" i="2" s="1"/>
  <c r="L43" i="2" s="1"/>
  <c r="N43" i="2" s="1"/>
  <c r="P43" i="2" s="1"/>
  <c r="R43" i="2" l="1"/>
  <c r="T43" i="2" s="1"/>
  <c r="V43" i="2" s="1"/>
  <c r="X43" i="2" s="1"/>
  <c r="Z43" i="2" s="1"/>
  <c r="AB43" i="2" s="1"/>
  <c r="R42" i="2"/>
  <c r="T42" i="2" s="1"/>
  <c r="V42" i="2" s="1"/>
  <c r="X42" i="2" s="1"/>
  <c r="Z42" i="2" s="1"/>
  <c r="AB42" i="2" s="1"/>
  <c r="AD42" i="2" s="1"/>
  <c r="R41" i="2"/>
  <c r="T41" i="2" s="1"/>
  <c r="V41" i="2" s="1"/>
  <c r="X41" i="2" s="1"/>
  <c r="Z41" i="2" s="1"/>
  <c r="AB41" i="2" s="1"/>
  <c r="AD41" i="2" s="1"/>
  <c r="C12" i="5"/>
  <c r="A12" i="2"/>
  <c r="C45" i="2" l="1"/>
  <c r="D28" i="2" l="1"/>
  <c r="D26" i="2"/>
  <c r="D20" i="2"/>
  <c r="D35" i="2"/>
  <c r="D23" i="2"/>
  <c r="D41" i="2"/>
  <c r="D31" i="2"/>
  <c r="D39" i="2"/>
  <c r="D21" i="2"/>
  <c r="D30" i="2"/>
  <c r="D37" i="2"/>
  <c r="D27" i="2"/>
  <c r="D24" i="2"/>
  <c r="D29" i="2"/>
  <c r="D38" i="2"/>
  <c r="D32" i="2"/>
  <c r="D42" i="2"/>
  <c r="D33" i="2"/>
  <c r="D34" i="2"/>
  <c r="D25" i="2"/>
  <c r="D18" i="2"/>
  <c r="D22" i="2"/>
  <c r="D36" i="2"/>
  <c r="D19" i="2"/>
  <c r="D40" i="2"/>
  <c r="C44" i="2"/>
  <c r="D17" i="2"/>
  <c r="D43" i="2"/>
  <c r="A11" i="2"/>
  <c r="W44" i="2" l="1"/>
  <c r="W45" i="2" s="1"/>
  <c r="AA44" i="2"/>
  <c r="AA45" i="2" s="1"/>
  <c r="Y44" i="2"/>
  <c r="Y45" i="2" s="1"/>
  <c r="G44" i="2"/>
  <c r="U44" i="2"/>
  <c r="U45" i="2" s="1"/>
  <c r="E44" i="2"/>
  <c r="S44" i="2"/>
  <c r="O44" i="2"/>
  <c r="Q44" i="2"/>
  <c r="M44" i="2"/>
  <c r="K44" i="2"/>
  <c r="I44" i="2"/>
  <c r="D44" i="2"/>
  <c r="D45" i="2" s="1"/>
  <c r="S45" i="2" l="1"/>
  <c r="Q45" i="2"/>
  <c r="O45" i="2"/>
  <c r="M45" i="2"/>
  <c r="K45" i="2"/>
  <c r="I45" i="2"/>
  <c r="G45" i="2"/>
  <c r="F44" i="2"/>
  <c r="H44" i="2" s="1"/>
  <c r="J44" i="2" s="1"/>
  <c r="L44" i="2" s="1"/>
  <c r="N44" i="2" s="1"/>
  <c r="P44" i="2" s="1"/>
  <c r="R44" i="2" s="1"/>
  <c r="T44" i="2" s="1"/>
  <c r="V44" i="2" s="1"/>
  <c r="X44" i="2" s="1"/>
  <c r="Z44" i="2" s="1"/>
  <c r="AB44" i="2" s="1"/>
  <c r="E45" i="2"/>
  <c r="M10" i="1" l="1"/>
  <c r="E46" i="2" l="1"/>
  <c r="G46" i="2" l="1"/>
  <c r="I46" i="2" s="1"/>
  <c r="K46" i="2" s="1"/>
  <c r="M46" i="2" s="1"/>
  <c r="O46" i="2" s="1"/>
  <c r="Q46" i="2" s="1"/>
  <c r="S46" i="2" s="1"/>
  <c r="U46" i="2" s="1"/>
  <c r="W46" i="2" s="1"/>
  <c r="Y46" i="2" s="1"/>
  <c r="AA46" i="2" s="1"/>
</calcChain>
</file>

<file path=xl/sharedStrings.xml><?xml version="1.0" encoding="utf-8"?>
<sst xmlns="http://schemas.openxmlformats.org/spreadsheetml/2006/main" count="408" uniqueCount="315">
  <si>
    <t>CÓDIGO SINAPI E DESCRIÇÃO DO SERVIÇO</t>
  </si>
  <si>
    <t>UNID.</t>
  </si>
  <si>
    <t>QUANT.</t>
  </si>
  <si>
    <t>P. UNITÁRIO</t>
  </si>
  <si>
    <t>TOTAL</t>
  </si>
  <si>
    <t>ITEM</t>
  </si>
  <si>
    <t>C/SINAPI</t>
  </si>
  <si>
    <t>MAXIMO</t>
  </si>
  <si>
    <t>SÓ SERA ACEITA PLANILHA NESTE FORMATO</t>
  </si>
  <si>
    <t>BASE</t>
  </si>
  <si>
    <t>Item</t>
  </si>
  <si>
    <t>Mês 01</t>
  </si>
  <si>
    <t>Mês 02</t>
  </si>
  <si>
    <t>Mês 03</t>
  </si>
  <si>
    <t>Mês 04</t>
  </si>
  <si>
    <t>Mês 05</t>
  </si>
  <si>
    <t>Mês 06</t>
  </si>
  <si>
    <t>No mês</t>
  </si>
  <si>
    <t>Acum.</t>
  </si>
  <si>
    <t>ESPAÇO PARA LANÇAMENTO DE VALORES PROPOSTOS PELA EMPRESA</t>
  </si>
  <si>
    <t>% DE DESCONTO</t>
  </si>
  <si>
    <t>DE A % DE DESCONTO NESTE CAMPO, CASO NÃO FOR DADO DESCONTO MANTENHA 0,000%</t>
  </si>
  <si>
    <t>CRONOGRAMA GLOBAL</t>
  </si>
  <si>
    <t>Agente Promotor / Proponente: PREFEITURA MUNICIPAL DE CORONEL VIVIDA-PR</t>
  </si>
  <si>
    <t>DESCRIÇÃO DOS AGRUPADORES DE SERVIÇOS</t>
  </si>
  <si>
    <t>Investimento</t>
  </si>
  <si>
    <t>TOTAL (%)</t>
  </si>
  <si>
    <t>TOTAL (R$)</t>
  </si>
  <si>
    <t>ACUMULADO (R$)</t>
  </si>
  <si>
    <t>PESO</t>
  </si>
  <si>
    <t>%</t>
  </si>
  <si>
    <t>Local/data</t>
  </si>
  <si>
    <t>Nº da Operação</t>
  </si>
  <si>
    <t>Município/UF</t>
  </si>
  <si>
    <t>Proponente</t>
  </si>
  <si>
    <t>Tipo de Obra (conforme Acórdão 2622/2013 - TCU):</t>
  </si>
  <si>
    <t xml:space="preserve"> - Construção de Rodovias e Ferrovias (também para Recapeamento, Pavimentação e Praças)</t>
  </si>
  <si>
    <t>ITENS</t>
  </si>
  <si>
    <t>SIGLAS</t>
  </si>
  <si>
    <t>VALORES</t>
  </si>
  <si>
    <t>AC</t>
  </si>
  <si>
    <t>R</t>
  </si>
  <si>
    <t>DF</t>
  </si>
  <si>
    <t>L</t>
  </si>
  <si>
    <t>FÓRMULA UTILIZADA:</t>
  </si>
  <si>
    <r>
      <t xml:space="preserve">Declaro que, conforme legislação tributária municipal, a </t>
    </r>
    <r>
      <rPr>
        <b/>
        <sz val="10"/>
        <rFont val="Calibri"/>
        <family val="2"/>
      </rPr>
      <t>base de cálculo</t>
    </r>
    <r>
      <rPr>
        <sz val="10"/>
        <rFont val="Calibri"/>
        <family val="2"/>
      </rPr>
      <t xml:space="preserve"> do ISS corresponde a</t>
    </r>
  </si>
  <si>
    <r>
      <t xml:space="preserve">do valor deste tipo de obra e, sobre esta base, incide ISS com </t>
    </r>
    <r>
      <rPr>
        <b/>
        <sz val="10"/>
        <rFont val="Calibri"/>
        <family val="2"/>
      </rPr>
      <t>alíquota</t>
    </r>
    <r>
      <rPr>
        <sz val="10"/>
        <rFont val="Calibri"/>
        <family val="2"/>
      </rPr>
      <t xml:space="preserve"> de</t>
    </r>
  </si>
  <si>
    <t>Data:</t>
  </si>
  <si>
    <t xml:space="preserve">         QUADRO DE COMPOSIÇÃO DO BDI - PADRÃO</t>
  </si>
  <si>
    <t>Grau de Sigilo</t>
  </si>
  <si>
    <t>#PUBLICO</t>
  </si>
  <si>
    <t>MUNICÍPIO DE CORONEL VIVIDA</t>
  </si>
  <si>
    <t>Nome:</t>
  </si>
  <si>
    <t>M2</t>
  </si>
  <si>
    <t>M3</t>
  </si>
  <si>
    <t>Responsável legal ou procurador</t>
  </si>
  <si>
    <t>1º Quartil</t>
  </si>
  <si>
    <t>Médio</t>
  </si>
  <si>
    <t>3º Quartil</t>
  </si>
  <si>
    <t>CPF/CNPJ ou Crea</t>
  </si>
  <si>
    <t>Programa</t>
  </si>
  <si>
    <t>Mês 07</t>
  </si>
  <si>
    <t>Mês 08</t>
  </si>
  <si>
    <t>Mês 09</t>
  </si>
  <si>
    <t>M</t>
  </si>
  <si>
    <t/>
  </si>
  <si>
    <t>PLACA DE OBRA EM CHAPA DE  AÇO  GALVANIZADO PADRÃO DO PROGRAMA</t>
  </si>
  <si>
    <t>SINALIZAÇÃO HORIZONTAL COM TINTA RETRORREFLETICA A BASE DE RESINA ACRILICA COM MICROESFERAS DE VIDRO</t>
  </si>
  <si>
    <t>ESTACA BROCA DE CONCRETO, DIÂMETRO DE 20CM, ESCAVAÇÃO MANUAL COM TRADO CONCHA, COM ARMADURA DE ARRANQUE. AF_05/2020</t>
  </si>
  <si>
    <t>ELÉTRICA</t>
  </si>
  <si>
    <t>ESCAVAÇÃO MANUAL DE VALA COM PROFUNDIDADE MENOR OU IGUAL A 1,30 M. AF_02/2021</t>
  </si>
  <si>
    <t>REGULARIZAÇÃO E COMPACTAÇÃO DE SUBLEITO DE SOLO  PREDOMINANTEMENTE ARGILOSO. AF_11/2019</t>
  </si>
  <si>
    <t>001</t>
  </si>
  <si>
    <t>006</t>
  </si>
  <si>
    <t>009</t>
  </si>
  <si>
    <t>101173</t>
  </si>
  <si>
    <t>98557</t>
  </si>
  <si>
    <t>003</t>
  </si>
  <si>
    <t>004</t>
  </si>
  <si>
    <t>93358</t>
  </si>
  <si>
    <t>97667</t>
  </si>
  <si>
    <t>100576</t>
  </si>
  <si>
    <t>92396</t>
  </si>
  <si>
    <t>93679</t>
  </si>
  <si>
    <t>1.</t>
  </si>
  <si>
    <t>1.1.</t>
  </si>
  <si>
    <t>1.1.1.</t>
  </si>
  <si>
    <t>1.2.</t>
  </si>
  <si>
    <t>1.2.1.</t>
  </si>
  <si>
    <t>1.2.2.</t>
  </si>
  <si>
    <t>1.3.</t>
  </si>
  <si>
    <t>1.3.1.</t>
  </si>
  <si>
    <t>1.3.2.</t>
  </si>
  <si>
    <t>1.3.3.</t>
  </si>
  <si>
    <t>1.3.4.</t>
  </si>
  <si>
    <t>1.3.5.</t>
  </si>
  <si>
    <t>1.3.6.</t>
  </si>
  <si>
    <t>1.4.</t>
  </si>
  <si>
    <t>1.4.1.</t>
  </si>
  <si>
    <t>1.4.2.</t>
  </si>
  <si>
    <t>1.5.</t>
  </si>
  <si>
    <t>1.5.1.</t>
  </si>
  <si>
    <t>1.6.</t>
  </si>
  <si>
    <t>1.6.1.</t>
  </si>
  <si>
    <t>1.6.2.</t>
  </si>
  <si>
    <t>1.6.3.</t>
  </si>
  <si>
    <t>1.7.</t>
  </si>
  <si>
    <t>1.7.1.</t>
  </si>
  <si>
    <t>1.7.2.</t>
  </si>
  <si>
    <t>1.7.3.</t>
  </si>
  <si>
    <t>1.8.</t>
  </si>
  <si>
    <t>1.8.1.</t>
  </si>
  <si>
    <t>1.8.2.</t>
  </si>
  <si>
    <t>1.8.3.</t>
  </si>
  <si>
    <t>1.8.4.</t>
  </si>
  <si>
    <t>1.8.5.</t>
  </si>
  <si>
    <t>1.9.</t>
  </si>
  <si>
    <t>1.9.1.</t>
  </si>
  <si>
    <t>1.9.2.</t>
  </si>
  <si>
    <t>1.9.3.</t>
  </si>
  <si>
    <t>1.9.4.</t>
  </si>
  <si>
    <t>1.9.5.</t>
  </si>
  <si>
    <t>1.10.</t>
  </si>
  <si>
    <t>1.10.1.</t>
  </si>
  <si>
    <t>1.10.2.</t>
  </si>
  <si>
    <t>1.10.3.</t>
  </si>
  <si>
    <t>1.10.4.</t>
  </si>
  <si>
    <t>1.10.5.</t>
  </si>
  <si>
    <t>1.10.6.</t>
  </si>
  <si>
    <t>1.10.7.</t>
  </si>
  <si>
    <t>1.10.8.</t>
  </si>
  <si>
    <t>1.10.9.</t>
  </si>
  <si>
    <t>1.10.10.</t>
  </si>
  <si>
    <t>1.10.11.</t>
  </si>
  <si>
    <t>1.10.12.</t>
  </si>
  <si>
    <t>1.10.13.</t>
  </si>
  <si>
    <t>1.10.14.</t>
  </si>
  <si>
    <t>1.10.15.</t>
  </si>
  <si>
    <t>1.10.16.</t>
  </si>
  <si>
    <t>1.10.17.</t>
  </si>
  <si>
    <t>1.10.18.</t>
  </si>
  <si>
    <t>1.10.19.</t>
  </si>
  <si>
    <t>1.11.</t>
  </si>
  <si>
    <t>1.11.1.</t>
  </si>
  <si>
    <t>1.11.2.</t>
  </si>
  <si>
    <t>1.11.3.</t>
  </si>
  <si>
    <t>1.11.4.</t>
  </si>
  <si>
    <t>1.12.</t>
  </si>
  <si>
    <t>1.12.1.</t>
  </si>
  <si>
    <t>1.13.</t>
  </si>
  <si>
    <t>1.13.1.</t>
  </si>
  <si>
    <t>1.13.2.</t>
  </si>
  <si>
    <t>1.13.3.</t>
  </si>
  <si>
    <t>1.13.4.</t>
  </si>
  <si>
    <t>UN</t>
  </si>
  <si>
    <t>UND</t>
  </si>
  <si>
    <t>KG</t>
  </si>
  <si>
    <t xml:space="preserve">M2    </t>
  </si>
  <si>
    <t xml:space="preserve">UN    </t>
  </si>
  <si>
    <t>1.3.7.</t>
  </si>
  <si>
    <t>1.3.8.</t>
  </si>
  <si>
    <t>1.13.5.</t>
  </si>
  <si>
    <t>1.13.6.</t>
  </si>
  <si>
    <t>1.13.7.</t>
  </si>
  <si>
    <t>013</t>
  </si>
  <si>
    <t>97625</t>
  </si>
  <si>
    <t>650600</t>
  </si>
  <si>
    <t>620000</t>
  </si>
  <si>
    <t>600300</t>
  </si>
  <si>
    <t>95568</t>
  </si>
  <si>
    <t>99264</t>
  </si>
  <si>
    <t>94273</t>
  </si>
  <si>
    <t>010</t>
  </si>
  <si>
    <t>012</t>
  </si>
  <si>
    <t>95875</t>
  </si>
  <si>
    <t>95995</t>
  </si>
  <si>
    <t>100986</t>
  </si>
  <si>
    <t>600000</t>
  </si>
  <si>
    <t>104737</t>
  </si>
  <si>
    <t>101175</t>
  </si>
  <si>
    <t>34641</t>
  </si>
  <si>
    <t>96523</t>
  </si>
  <si>
    <t>96536</t>
  </si>
  <si>
    <t>96546</t>
  </si>
  <si>
    <t>96544</t>
  </si>
  <si>
    <t>96555</t>
  </si>
  <si>
    <t>101176</t>
  </si>
  <si>
    <t>92883</t>
  </si>
  <si>
    <t>92882</t>
  </si>
  <si>
    <t>93205</t>
  </si>
  <si>
    <t>89996</t>
  </si>
  <si>
    <t>89997</t>
  </si>
  <si>
    <t>89993</t>
  </si>
  <si>
    <t>103338</t>
  </si>
  <si>
    <t>102707</t>
  </si>
  <si>
    <t>102989</t>
  </si>
  <si>
    <t>97635</t>
  </si>
  <si>
    <t>102327</t>
  </si>
  <si>
    <t>016</t>
  </si>
  <si>
    <t>101094</t>
  </si>
  <si>
    <t>020</t>
  </si>
  <si>
    <t>REVITALIZAÇÃO DA RUA DA LIBERDADE</t>
  </si>
  <si>
    <t>ADMINISTRAÇÃO DA OBRA</t>
  </si>
  <si>
    <t>SERVIÇOS INICIAIS</t>
  </si>
  <si>
    <t>DRENAGEM PLUVIAL</t>
  </si>
  <si>
    <t>ESCAVAÇÃO HORIZONTAL, INCLUINDO, CARGA, DESCARGA E TRANSPORTE EM SOLO DE 2A CATEGORIA COM ESCAVADEIRA HIDRÁULICA  E CAMINHÃO BASCULANTE DE 10M3, DMT ATÉ 1000M.</t>
  </si>
  <si>
    <t>SARJETA TRIANGULAR CONCRETO - TIPO  4</t>
  </si>
  <si>
    <t>BOCA DE BSTC 0,40M</t>
  </si>
  <si>
    <t>ESCAVAÇÃO DE BUEIROS EM 1A. CAT.</t>
  </si>
  <si>
    <t>TUBO DE CONCRETO (SIMPLES) PARA REDES COLETORAS DE ÁGUAS PLUVIAIS, DIÂMETRO DE 400 MM, JUNTA RÍGIDA, INSTALADO EM LOCAL COM BAIXO NÍVEL DE INTERFERÊNCIAS - FORNECIMENTO E ASSENTAMENTO. AF_12/2015</t>
  </si>
  <si>
    <t>EXECUÇÃO DE CAIXA PARA BOCA DE LOBO SIMPLES RETANGULAR COM GRELHA METÁLICA 0,70X0,80 PROFUNDIDADE 1,2M</t>
  </si>
  <si>
    <t>EXECUÇÃO DE CAIXA PARA BOCA DE LOBO, COM MEIO FIO TIPO CHAPÉU, RETANGULAR, COM DESTINAÇÃO DA ÁGUA PARA A SARJETA LATERAL EM BLOCO DE CONCRETO.</t>
  </si>
  <si>
    <t>CAIXA ENTERRADA HIDRÁULICA RETANGULAR, EM ALVENARIA COM BLOCOS DE CONCRETO, DIMENSÕES INTERNAS: 1X1X0,6 M PARA REDE DE DRENAGEM. AF_12/2020</t>
  </si>
  <si>
    <t>GUIA / MEIO-FIO</t>
  </si>
  <si>
    <t>DEMOLIÇÃO DE MEIO FIO EM CONCRETO, INCLUINDO CARGA, MANOBRAS, TRANSPORTE E DESCARGA DMT 5 KM</t>
  </si>
  <si>
    <t>ASSENTAMENTO DE GUIA (MEIO-FIO) EM TRECHO RETO, CONFECCIONADA EM CONCRETO PRÉ-FABRICADO, DIMENSÕES 100X15X13X30 CM (COMPRIMENTO X BASE INFERIOR X BASE SUPERIOR X ALTURA), PARA VIAS URBANAS (USO VIÁRIO). AF_06/2016</t>
  </si>
  <si>
    <t>LIMPEZA DA PISTA</t>
  </si>
  <si>
    <t>LIMPEZA DA PISTA COM CAMINHÃO PIPA E JATO DE ÁGUA</t>
  </si>
  <si>
    <t>PINTURA DE LIGAÇÃO COM EMULSÃO ASFÁLTICA RR-1C</t>
  </si>
  <si>
    <t>TRANSPORTE COM CAMINHÃO BASCULANTE DE 10 M³, EM VIA URBANA PAVIMENTADA, DMT ATÉ 30 KM (UNIDADE: M3XKM). AF_07/2020</t>
  </si>
  <si>
    <t>FAIXA ELEVADA</t>
  </si>
  <si>
    <t>EXECUÇÃO DE PAVIMENTO COM APLICAÇÃO DE CONCRETO ASFÁLTICO, CAMADA DE ROLAMENTO - EXCLUSIVE CARGA E TRANSPORTE. AF_11/2019</t>
  </si>
  <si>
    <t>CARGA DE MISTURA ASFÁLTICA EM CAMINHÃO BASCULANTE 10 M³ (UNIDADE: M3). AF_07/2020</t>
  </si>
  <si>
    <t>SINALIZAÇÃO</t>
  </si>
  <si>
    <t xml:space="preserve">PLACA DE IDENTIFICAÇÃO DE LOGRADOURO PÚCLICO 0,45x0,25m  -  CONFORME ESPECIFICAÇÕES EM PROJETO </t>
  </si>
  <si>
    <t xml:space="preserve">PLACA DE SINALIZAÇÃO VERTICAL DE REGULAMENTAÇÃO  (PARADA OBRIGATÓRIA - R-1 - OCTOGONAL)  -  CONFORME ESPECIFICAÇÕES EM PROJETO </t>
  </si>
  <si>
    <t xml:space="preserve">PLACA DE SINALIZAÇÃO VERTICAL DE REGULAMENTAÇÃO  (ø0,50m) -  CONFORME ESPECIFICAÇÕES EM PROJETO </t>
  </si>
  <si>
    <t xml:space="preserve">PLACA DE SINALIZAÇÃO VERTICAL DE ADVERTÊNCIA ( 0,50x0,50m)  -  CONFORME ESPECIFICAÇÕES EM PROJETO </t>
  </si>
  <si>
    <t>ESCAVAÇÃO MANUAL DE VALA 1A. CAT.</t>
  </si>
  <si>
    <t>ELETRODUTO FLEXÍVEL CORRUGADO, PEAD, DN 50 (1 1/2"), PARA REDE ENTERRADA DE DISTRIBUIÇÃO DE ENERGIA ELÉTRICA - FORNECIMENTO E INSTALAÇÃO. AF_12/2021</t>
  </si>
  <si>
    <t>REATERRO MANUAL DE VALAS, COM PLACA VIBRATÓRIA. AF_08/2023</t>
  </si>
  <si>
    <t>ESTACA BROCA DE CONCRETO, DIÂMETRO DE 30CM, ESCAVAÇÃO MANUAL COM TRADO CONCHA, COM ARMADURA DE ARRANQUE. AF_05/2020</t>
  </si>
  <si>
    <t xml:space="preserve">MUROS E MURETAS </t>
  </si>
  <si>
    <t>ESCAVAÇÃO MANUAL PARA BLOCO DE COROAMENTO OU SAPATA (INCLUINDO ESCAVAÇÃO PARA COLOCAÇÃO DE FÔRMAS). AF_06/2017</t>
  </si>
  <si>
    <t>FABRICAÇÃO, MONTAGEM E DESMONTAGEM DE FÔRMA PARA VIGA BALDRAME, EM MADEIRA SERRADA, E=25 MM, 4 UTILIZAÇÕES. AF_06/2017</t>
  </si>
  <si>
    <t>ARMAÇÃO DE BLOCO, VIGA BALDRAME OU SAPATA UTILIZANDO AÇO CA-50 DE 10 MM - MONTAGEM. AF_06/2017</t>
  </si>
  <si>
    <t>ARMAÇÃO DE BLOCO, VIGA BALDRAME OU SAPATA UTILIZANDO AÇO CA-50 DE 6,3 MM - MONTAGEM. AF_06/2017</t>
  </si>
  <si>
    <t>CONCRETAGEM DE BLOCOS DE COROAMENTO E VIGAS BALDRAME, FCK 30 MPA, COM USO DE JERICA  LANÇAMENTO, ADENSAMENTO E ACABAMENTO. AF_06/2017</t>
  </si>
  <si>
    <t>ESTACA BROCA DE CONCRETO, DIÂMETRO DE 30CM, ESCAVAÇÃO MANUAL COM TRADO CONCHA, INTEIRAMENTE ARMADA. AF_05/2020_PA</t>
  </si>
  <si>
    <t>ARMAÇÃO UTILIZANDO AÇO CA-25 DE 8,0 MM - MONTAGEM. AF_06/2022</t>
  </si>
  <si>
    <t>ARMAÇÃO UTILIZANDO AÇO CA-25 DE 6,3 MM - MONTAGEM. AF_06/2022</t>
  </si>
  <si>
    <t>CINTA DE AMARRAÇÃO DE ALVENARIA MOLDADA IN LOCO COM UTILIZAÇÃO DE BLOCOS CANALETA. AF_03/2016</t>
  </si>
  <si>
    <t>ARMAÇÃO VERTICAL DE ALVENARIA ESTRUTURAL; DIÂMETRO DE 10,0 MM. AF_09/2021</t>
  </si>
  <si>
    <t>ARMAÇÃO VERTICAL DE ALVENARIA ESTRUTURAL; DIÂMETRO DE 12,5 MM. AF_09/2021</t>
  </si>
  <si>
    <t>GRAUTEAMENTO VERTICAL EM ALVENARIA ESTRUTURAL. AF_09/2021</t>
  </si>
  <si>
    <t>ALVENARIA DE VEDAÇÃO DE BLOCOS  VAZADOS DE CONCRETO APARENTE DE 14X19X39 CM (ESPESSURA 14 CM) E ARGAMASSA DE ASSENTAMENTO COM PREPARO EM BETONEIRA. AF_12/2021</t>
  </si>
  <si>
    <t>TUBO DE CONCRETO SIMPLES POROSO, DN 200 MM, PARA DRENO - FORNECIMENTO E ASSENTAMENTO. AF_07/2021</t>
  </si>
  <si>
    <t>DRENO DO MURO, COM RACHÃO BRITADO ENVOLTO EM MANTA GEOTÊXTIL, FORNECIMENTO E INSTALAÇÃO.</t>
  </si>
  <si>
    <t>CANALETA MEIA CANA PRÉ-MOLDADA DE CONCRETO (D = 20 CM) - FORNECIMENTO E INSTALAÇÃO. AF_08/2021</t>
  </si>
  <si>
    <t>URBANIZAÇÃO E CALÇADAS</t>
  </si>
  <si>
    <t>LIMPEZA MECANIZADA DE CAMADA VEGETAL, VEGETAÇÃO COM PÁ CARREGADEIRA</t>
  </si>
  <si>
    <t>CONSTRUÇÃO DE DECK</t>
  </si>
  <si>
    <t>DECK EM ESTRUTURA DE MADEIRA, TIPO "U”, INCLUINDO VIGAS, TABLADO, CORRIMÃO, ESTRUTURA DE CONCRETO ARMADO, CONFORME PROJETO, PINTURA EM VERNIZ, FORNECIMENTO E EXECUÇÃO.</t>
  </si>
  <si>
    <t>PASSEIO</t>
  </si>
  <si>
    <t>ESCAVAÇÃO MECANIZADA DE VALA COM PROF. ATÉ 1,5 M (MÉDIA MONTANTE E JUSANTE/UMA COMPOSIÇÃO POR TRECHO), RETROESCAV. (0,26 M3 ), LARG. DE 0,8 M A 1,5 M, EM SOLO DE 2A CATEGORIA, EM LOCAIS COM BAIXO NÍVEL DE INTERFERÊNCIA. AF_02/2021</t>
  </si>
  <si>
    <t>ATERRO COM ARGILA PARA BASES DE CALÇADAS COM FORNECIMENTO DE MATERIAL, CARGA, TRANSPORTE, DESCARGA, ESPALHAMENTO E COMPACTAÇÃO COM COMPACTADOR DE SOLOS DE PERCUÇÃO.</t>
  </si>
  <si>
    <t>EXECUÇÃO DE PASSEIO EM PISO INTERTRAVADO, COM BLOCO RETANGULAR COR NATURAL DE 20 X 10 CM, ESPESSURA 6 CM. AF_10/2022</t>
  </si>
  <si>
    <t>EXECUÇÃO DE PASSEIO EM PISO INTERTRAVADO, COM BLOCO RETANGULAR COLORIDO DE 20 X 10 CM, ESPESSURA 6 CM. AF_10/2022</t>
  </si>
  <si>
    <t>PISO PODOTÁTIL DE ALERTA OU DIRECIONAL, DE BORRACHA, ASSENTADO SOBRE ARGAMASSA. AF_05/2020</t>
  </si>
  <si>
    <t>M3XKM</t>
  </si>
  <si>
    <t>und</t>
  </si>
  <si>
    <t>OBJETO: REVITALIZAÇÃO DA RUA DA LIBERDADE – VIA PÚBLICA URBANA DE CORONEL VIVIDA - PR</t>
  </si>
  <si>
    <t>LOCALIZAÇÃO: Rua da Liberdade - Coronel Vivida - PR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</si>
  <si>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</si>
  <si>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</si>
  <si>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</si>
  <si>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</si>
  <si>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</si>
  <si>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</si>
  <si>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</si>
  <si>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</si>
  <si>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</si>
  <si>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</si>
  <si>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</si>
  <si>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</si>
  <si>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</si>
  <si>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Mês 10</t>
  </si>
  <si>
    <t>Mês 11</t>
  </si>
  <si>
    <t>Mês 12</t>
  </si>
  <si>
    <t>Situação</t>
  </si>
  <si>
    <t>-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</si>
  <si>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</si>
  <si>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</si>
  <si>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</si>
  <si>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</si>
  <si>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</si>
  <si>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</si>
  <si>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</si>
  <si>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</si>
  <si>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Administração Central</t>
  </si>
  <si>
    <t>Seguro e Garantia</t>
  </si>
  <si>
    <t>Risco</t>
  </si>
  <si>
    <t>Despesas Financeiras</t>
  </si>
  <si>
    <t>Lucro</t>
  </si>
  <si>
    <t>SG</t>
  </si>
  <si>
    <t>_____________________________________________________________</t>
  </si>
  <si>
    <t>008</t>
  </si>
  <si>
    <t>015</t>
  </si>
  <si>
    <t>017</t>
  </si>
  <si>
    <t>005</t>
  </si>
  <si>
    <t>002</t>
  </si>
  <si>
    <t>007</t>
  </si>
  <si>
    <t>019</t>
  </si>
  <si>
    <t>014</t>
  </si>
  <si>
    <t>1.6.4.</t>
  </si>
  <si>
    <t>DEMOLIÇÃO DE ALVENARIA PARA QUALQUER TIPO DE BLOCO, DE FORMA MECANIZADA, SEM REAPROVEITAMENTO. AF_09/2023</t>
  </si>
  <si>
    <t>RECAPEAMENTO DA VIA EM C.B.U.Q.</t>
  </si>
  <si>
    <t xml:space="preserve">CAIXA DE ATERRAMENTO EM CONCRETO PRE-MOLDADO, DIAMETRO DE 0,30 M E ALTURA DE 0,35 M, SEM FUNDO E COM TAMPA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</si>
  <si>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IMPERMEABILIZAÇÃO DE SUPERFÍCIE COM EMULSÃO ASFÁLTICA, 2 DEMÃOS. AF_09/2023</t>
  </si>
  <si>
    <t>REMOÇÃO DE PISO DE BLOCO INTERTRAVADO OU DE PEDRA PORTUGUESA, DE FORMA MANUAL, COM REAPROVEITAMENTO. AF_09/2023</t>
  </si>
  <si>
    <t xml:space="preserve">EXECUÇÃO DE CALÇADA EM CONCRETO USINADO C20, COLOCAÇÃO DE MALHA DE FERRO, DESEMPENADO E ALISADO COM EQUIPAMENTO APROPRIADOS, ESPESSURA 5 CM, COM CURA ÚMIDA COBERTA COM LONA PLÁSTICA </t>
  </si>
  <si>
    <t>UD</t>
  </si>
  <si>
    <t>m²</t>
  </si>
  <si>
    <t>zxc</t>
  </si>
  <si>
    <t>CORONEL VIVIDA, XX DE XXXXXXXXXXX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</si>
</sst>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00%"/>
  </numFmts>
  <fonts count="3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C00000"/>
      <name val="Arial"/>
      <family val="2"/>
    </font>
    <font>
      <sz val="20"/>
      <color rgb="FFC00000"/>
      <name val="Arial"/>
      <family val="2"/>
    </font>
    <font>
      <sz val="11"/>
      <color theme="1"/>
      <name val="Calibri"/>
      <family val="2"/>
      <scheme val="minor"/>
    </font>
    <font>
      <sz val="16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8"/>
      <color theme="0"/>
      <name val="Arial"/>
      <family val="2"/>
    </font>
    <font>
      <b/>
      <sz val="15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i/>
      <sz val="10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6" fillId="0" borderId="0"/>
    <xf numFmtId="9" fontId="27" fillId="0" borderId="0" applyFill="0" applyBorder="0" applyAlignment="0" applyProtection="0"/>
    <xf numFmtId="0" fontId="27" fillId="0" borderId="0"/>
  </cellStyleXfs>
  <cellXfs count="17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4" fillId="3" borderId="0" xfId="0" applyNumberFormat="1" applyFont="1" applyFill="1" applyAlignment="1">
      <alignment horizontal="right"/>
    </xf>
    <xf numFmtId="4" fontId="6" fillId="0" borderId="1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/>
    </xf>
    <xf numFmtId="165" fontId="10" fillId="3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2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justify" vertical="top" wrapText="1"/>
    </xf>
    <xf numFmtId="4" fontId="1" fillId="0" borderId="2" xfId="0" applyNumberFormat="1" applyFont="1" applyBorder="1"/>
    <xf numFmtId="4" fontId="1" fillId="4" borderId="2" xfId="0" applyNumberFormat="1" applyFont="1" applyFill="1" applyBorder="1" applyProtection="1">
      <protection locked="0"/>
    </xf>
    <xf numFmtId="4" fontId="1" fillId="4" borderId="4" xfId="0" applyNumberFormat="1" applyFont="1" applyFill="1" applyBorder="1" applyProtection="1">
      <protection locked="0"/>
    </xf>
    <xf numFmtId="0" fontId="2" fillId="0" borderId="18" xfId="0" applyFont="1" applyBorder="1" applyAlignment="1">
      <alignment horizontal="right" vertical="center"/>
    </xf>
    <xf numFmtId="4" fontId="2" fillId="0" borderId="11" xfId="0" applyNumberFormat="1" applyFont="1" applyBorder="1" applyAlignment="1">
      <alignment vertical="center"/>
    </xf>
    <xf numFmtId="0" fontId="2" fillId="0" borderId="7" xfId="0" applyFont="1" applyBorder="1" applyAlignment="1">
      <alignment horizontal="right" vertical="center"/>
    </xf>
    <xf numFmtId="4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0" fontId="1" fillId="0" borderId="2" xfId="1" applyNumberFormat="1" applyFont="1" applyBorder="1" applyAlignment="1" applyProtection="1"/>
    <xf numFmtId="9" fontId="2" fillId="0" borderId="11" xfId="1" applyFont="1" applyBorder="1" applyAlignment="1" applyProtection="1">
      <alignment vertical="center"/>
    </xf>
    <xf numFmtId="10" fontId="2" fillId="0" borderId="11" xfId="1" applyNumberFormat="1" applyFont="1" applyBorder="1" applyAlignment="1" applyProtection="1">
      <alignment vertical="center"/>
    </xf>
    <xf numFmtId="0" fontId="14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left" vertical="center" wrapText="1"/>
      <protection hidden="1"/>
    </xf>
    <xf numFmtId="0" fontId="14" fillId="0" borderId="1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top"/>
    </xf>
    <xf numFmtId="0" fontId="15" fillId="0" borderId="0" xfId="0" applyFont="1"/>
    <xf numFmtId="0" fontId="16" fillId="0" borderId="11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18" fillId="0" borderId="0" xfId="0" applyFont="1" applyAlignment="1">
      <alignment vertical="center" wrapText="1"/>
    </xf>
    <xf numFmtId="10" fontId="19" fillId="7" borderId="0" xfId="0" applyNumberFormat="1" applyFont="1" applyFill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0" fontId="19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14" fontId="19" fillId="7" borderId="0" xfId="0" applyNumberFormat="1" applyFont="1" applyFill="1" applyAlignment="1" applyProtection="1">
      <alignment horizontal="left" vertical="center" wrapText="1"/>
      <protection locked="0"/>
    </xf>
    <xf numFmtId="0" fontId="17" fillId="0" borderId="0" xfId="0" applyFont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4" fontId="1" fillId="4" borderId="13" xfId="0" applyNumberFormat="1" applyFont="1" applyFill="1" applyBorder="1" applyProtection="1">
      <protection locked="0"/>
    </xf>
    <xf numFmtId="4" fontId="1" fillId="4" borderId="23" xfId="0" applyNumberFormat="1" applyFont="1" applyFill="1" applyBorder="1" applyProtection="1">
      <protection locked="0"/>
    </xf>
    <xf numFmtId="0" fontId="0" fillId="0" borderId="8" xfId="0" applyBorder="1" applyProtection="1">
      <protection locked="0"/>
    </xf>
    <xf numFmtId="0" fontId="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0" fontId="23" fillId="0" borderId="2" xfId="1" applyNumberFormat="1" applyFont="1" applyBorder="1" applyAlignment="1" applyProtection="1"/>
    <xf numFmtId="4" fontId="1" fillId="3" borderId="0" xfId="0" applyNumberFormat="1" applyFont="1" applyFill="1" applyProtection="1">
      <protection locked="0"/>
    </xf>
    <xf numFmtId="0" fontId="2" fillId="0" borderId="28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top"/>
    </xf>
    <xf numFmtId="4" fontId="1" fillId="0" borderId="26" xfId="0" applyNumberFormat="1" applyFont="1" applyBorder="1"/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right" vertical="center"/>
    </xf>
    <xf numFmtId="0" fontId="2" fillId="5" borderId="37" xfId="0" applyFont="1" applyFill="1" applyBorder="1" applyAlignment="1">
      <alignment vertical="center"/>
    </xf>
    <xf numFmtId="164" fontId="1" fillId="3" borderId="2" xfId="2" applyFont="1" applyFill="1" applyBorder="1" applyAlignment="1" applyProtection="1">
      <protection locked="0"/>
    </xf>
    <xf numFmtId="164" fontId="4" fillId="0" borderId="0" xfId="0" applyNumberFormat="1" applyFont="1" applyAlignment="1">
      <alignment horizontal="center"/>
    </xf>
    <xf numFmtId="164" fontId="0" fillId="0" borderId="0" xfId="0" applyNumberFormat="1"/>
    <xf numFmtId="4" fontId="1" fillId="0" borderId="0" xfId="0" quotePrefix="1" applyNumberFormat="1" applyFont="1" applyProtection="1">
      <protection locked="0"/>
    </xf>
    <xf numFmtId="0" fontId="24" fillId="0" borderId="0" xfId="0" applyFont="1" applyAlignment="1">
      <alignment horizontal="center" vertical="center"/>
    </xf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justify" vertical="top" wrapText="1"/>
    </xf>
    <xf numFmtId="4" fontId="1" fillId="8" borderId="2" xfId="0" applyNumberFormat="1" applyFont="1" applyFill="1" applyBorder="1"/>
    <xf numFmtId="164" fontId="1" fillId="8" borderId="2" xfId="2" applyFont="1" applyFill="1" applyBorder="1" applyAlignment="1" applyProtection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justify" vertical="top" wrapText="1"/>
    </xf>
    <xf numFmtId="4" fontId="2" fillId="3" borderId="2" xfId="0" applyNumberFormat="1" applyFont="1" applyFill="1" applyBorder="1"/>
    <xf numFmtId="164" fontId="2" fillId="3" borderId="2" xfId="2" applyFont="1" applyFill="1" applyBorder="1" applyAlignment="1" applyProtection="1"/>
    <xf numFmtId="0" fontId="1" fillId="3" borderId="2" xfId="0" applyFont="1" applyFill="1" applyBorder="1" applyAlignment="1">
      <alignment horizontal="center"/>
    </xf>
    <xf numFmtId="4" fontId="1" fillId="3" borderId="2" xfId="0" applyNumberFormat="1" applyFont="1" applyFill="1" applyBorder="1"/>
    <xf numFmtId="164" fontId="1" fillId="3" borderId="2" xfId="2" applyFont="1" applyFill="1" applyBorder="1" applyAlignment="1" applyProtection="1"/>
    <xf numFmtId="164" fontId="1" fillId="4" borderId="4" xfId="0" applyNumberFormat="1" applyFont="1" applyFill="1" applyBorder="1" applyProtection="1">
      <protection locked="0"/>
    </xf>
    <xf numFmtId="10" fontId="30" fillId="0" borderId="39" xfId="5" applyNumberFormat="1" applyFont="1" applyBorder="1" applyAlignment="1">
      <alignment horizontal="center" vertical="center"/>
    </xf>
    <xf numFmtId="10" fontId="30" fillId="0" borderId="39" xfId="5" applyNumberFormat="1" applyFont="1" applyBorder="1" applyAlignment="1">
      <alignment horizontal="center" vertical="center" wrapText="1"/>
    </xf>
    <xf numFmtId="10" fontId="30" fillId="9" borderId="39" xfId="5" applyNumberFormat="1" applyFont="1" applyFill="1" applyBorder="1" applyAlignment="1" applyProtection="1">
      <alignment horizontal="center" vertical="center"/>
      <protection locked="0"/>
    </xf>
    <xf numFmtId="0" fontId="15" fillId="0" borderId="11" xfId="0" applyFont="1" applyBorder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10" fontId="30" fillId="0" borderId="0" xfId="5" applyNumberFormat="1" applyFont="1" applyAlignment="1">
      <alignment horizontal="center" vertical="center"/>
    </xf>
    <xf numFmtId="4" fontId="29" fillId="0" borderId="0" xfId="5" applyNumberFormat="1" applyFont="1" applyAlignment="1">
      <alignment horizontal="center" vertical="center" wrapText="1"/>
    </xf>
    <xf numFmtId="0" fontId="28" fillId="0" borderId="0" xfId="0" applyFont="1"/>
    <xf numFmtId="14" fontId="19" fillId="10" borderId="0" xfId="0" applyNumberFormat="1" applyFont="1" applyFill="1" applyAlignment="1" applyProtection="1">
      <alignment horizontal="left" vertical="center" wrapText="1"/>
      <protection locked="0"/>
    </xf>
    <xf numFmtId="10" fontId="2" fillId="0" borderId="31" xfId="1" applyNumberFormat="1" applyFont="1" applyBorder="1" applyAlignment="1" applyProtection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justify" vertical="top" wrapText="1"/>
    </xf>
    <xf numFmtId="164" fontId="1" fillId="0" borderId="2" xfId="2" applyFont="1" applyFill="1" applyBorder="1" applyAlignment="1" applyProtection="1"/>
    <xf numFmtId="164" fontId="33" fillId="3" borderId="2" xfId="2" applyFont="1" applyFill="1" applyBorder="1" applyAlignment="1" applyProtection="1"/>
    <xf numFmtId="0" fontId="2" fillId="11" borderId="2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justify" vertical="top" wrapText="1"/>
    </xf>
    <xf numFmtId="4" fontId="2" fillId="11" borderId="2" xfId="0" applyNumberFormat="1" applyFont="1" applyFill="1" applyBorder="1"/>
    <xf numFmtId="164" fontId="1" fillId="11" borderId="2" xfId="2" applyFont="1" applyFill="1" applyBorder="1" applyAlignment="1" applyProtection="1"/>
    <xf numFmtId="0" fontId="4" fillId="3" borderId="3" xfId="0" applyFont="1" applyFill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4" fontId="12" fillId="0" borderId="0" xfId="0" applyNumberFormat="1" applyFont="1" applyAlignment="1" applyProtection="1">
      <alignment horizontal="center"/>
      <protection locked="0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4" fontId="2" fillId="0" borderId="37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" fontId="2" fillId="0" borderId="31" xfId="0" applyNumberFormat="1" applyFont="1" applyBorder="1" applyAlignment="1">
      <alignment horizontal="right" vertical="center"/>
    </xf>
    <xf numFmtId="4" fontId="2" fillId="0" borderId="38" xfId="0" applyNumberFormat="1" applyFont="1" applyBorder="1" applyAlignment="1">
      <alignment horizontal="right" vertical="center"/>
    </xf>
    <xf numFmtId="0" fontId="32" fillId="0" borderId="40" xfId="5" applyFont="1" applyBorder="1" applyAlignment="1">
      <alignment horizontal="center" vertical="center" wrapText="1"/>
    </xf>
    <xf numFmtId="0" fontId="32" fillId="0" borderId="41" xfId="5" applyFont="1" applyBorder="1" applyAlignment="1">
      <alignment horizontal="center" vertical="center" wrapText="1"/>
    </xf>
    <xf numFmtId="0" fontId="32" fillId="0" borderId="42" xfId="5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5" fillId="0" borderId="43" xfId="0" applyFont="1" applyBorder="1" applyAlignment="1">
      <alignment horizontal="center" wrapText="1"/>
    </xf>
    <xf numFmtId="0" fontId="15" fillId="0" borderId="44" xfId="0" applyFont="1" applyBorder="1" applyAlignment="1">
      <alignment horizontal="center" wrapText="1"/>
    </xf>
    <xf numFmtId="0" fontId="15" fillId="0" borderId="45" xfId="0" applyFont="1" applyBorder="1" applyAlignment="1">
      <alignment horizontal="center" wrapText="1"/>
    </xf>
    <xf numFmtId="0" fontId="19" fillId="0" borderId="0" xfId="0" applyFont="1" applyAlignment="1">
      <alignment horizontal="right" vertical="center" wrapText="1"/>
    </xf>
    <xf numFmtId="0" fontId="32" fillId="0" borderId="40" xfId="5" applyFont="1" applyBorder="1" applyAlignment="1">
      <alignment horizontal="left" vertical="center" wrapText="1"/>
    </xf>
    <xf numFmtId="0" fontId="32" fillId="0" borderId="41" xfId="5" applyFont="1" applyBorder="1" applyAlignment="1">
      <alignment horizontal="left" vertical="center" wrapText="1"/>
    </xf>
    <xf numFmtId="0" fontId="32" fillId="0" borderId="42" xfId="5" applyFont="1" applyBorder="1" applyAlignment="1">
      <alignment horizontal="left" vertical="center" wrapText="1"/>
    </xf>
    <xf numFmtId="4" fontId="29" fillId="0" borderId="40" xfId="5" applyNumberFormat="1" applyFont="1" applyBorder="1" applyAlignment="1">
      <alignment horizontal="center" vertical="center"/>
    </xf>
    <xf numFmtId="4" fontId="29" fillId="0" borderId="41" xfId="5" applyNumberFormat="1" applyFont="1" applyBorder="1" applyAlignment="1">
      <alignment horizontal="center" vertical="center"/>
    </xf>
    <xf numFmtId="4" fontId="29" fillId="0" borderId="42" xfId="5" applyNumberFormat="1" applyFont="1" applyBorder="1" applyAlignment="1">
      <alignment horizontal="center" vertical="center"/>
    </xf>
    <xf numFmtId="0" fontId="31" fillId="0" borderId="19" xfId="0" applyFont="1" applyBorder="1" applyAlignment="1">
      <alignment horizontal="center"/>
    </xf>
    <xf numFmtId="0" fontId="31" fillId="0" borderId="24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5" fillId="0" borderId="39" xfId="5" applyFont="1" applyBorder="1" applyAlignment="1">
      <alignment horizontal="center" vertical="center"/>
    </xf>
    <xf numFmtId="0" fontId="15" fillId="6" borderId="0" xfId="0" applyFont="1" applyFill="1" applyAlignment="1" applyProtection="1">
      <alignment horizontal="left" vertical="top"/>
      <protection locked="0"/>
    </xf>
    <xf numFmtId="0" fontId="18" fillId="0" borderId="0" xfId="0" applyFont="1" applyAlignment="1">
      <alignment horizontal="center" vertical="center" wrapText="1"/>
    </xf>
    <xf numFmtId="4" fontId="29" fillId="0" borderId="40" xfId="5" applyNumberFormat="1" applyFont="1" applyBorder="1" applyAlignment="1">
      <alignment horizontal="center" vertical="center" wrapText="1"/>
    </xf>
    <xf numFmtId="4" fontId="29" fillId="0" borderId="41" xfId="5" applyNumberFormat="1" applyFont="1" applyBorder="1" applyAlignment="1">
      <alignment horizontal="center" vertical="center" wrapText="1"/>
    </xf>
    <xf numFmtId="4" fontId="29" fillId="0" borderId="42" xfId="5" applyNumberFormat="1" applyFont="1" applyBorder="1" applyAlignment="1">
      <alignment horizontal="center" vertical="center" wrapText="1"/>
    </xf>
    <xf numFmtId="4" fontId="29" fillId="0" borderId="46" xfId="5" applyNumberFormat="1" applyFont="1" applyBorder="1" applyAlignment="1">
      <alignment horizontal="center" vertical="center" wrapText="1"/>
    </xf>
    <xf numFmtId="4" fontId="29" fillId="0" borderId="47" xfId="5" applyNumberFormat="1" applyFont="1" applyBorder="1" applyAlignment="1">
      <alignment horizontal="center" vertical="center" wrapText="1"/>
    </xf>
    <xf numFmtId="4" fontId="29" fillId="0" borderId="48" xfId="5" applyNumberFormat="1" applyFont="1" applyBorder="1" applyAlignment="1">
      <alignment horizontal="center" vertical="center" wrapText="1"/>
    </xf>
    <xf numFmtId="4" fontId="29" fillId="0" borderId="49" xfId="5" applyNumberFormat="1" applyFont="1" applyBorder="1" applyAlignment="1">
      <alignment horizontal="center" vertical="center" wrapText="1"/>
    </xf>
    <xf numFmtId="4" fontId="29" fillId="0" borderId="50" xfId="5" applyNumberFormat="1" applyFont="1" applyBorder="1" applyAlignment="1">
      <alignment horizontal="center" vertical="center" wrapText="1"/>
    </xf>
    <xf numFmtId="4" fontId="29" fillId="0" borderId="51" xfId="5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4" fillId="0" borderId="15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16" xfId="0" applyFont="1" applyBorder="1" applyAlignment="1">
      <alignment horizontal="left" vertical="center"/>
    </xf>
  </cellXfs>
  <cellStyles count="6">
    <cellStyle name="Normal" xfId="0" builtinId="0"/>
    <cellStyle name="Normal 2" xfId="5" xr:uid="{37CC66CF-395F-4097-8D57-33BC7ADB11E8}"/>
    <cellStyle name="Normal 3" xfId="3" xr:uid="{E68E0AED-405D-4D9D-8C4F-7021BA2C9A9A}"/>
    <cellStyle name="Porcentagem" xfId="1" builtinId="5"/>
    <cellStyle name="Porcentagem 2" xfId="4" xr:uid="{DE619C0E-7357-4E35-804D-CD3BEE80234C}"/>
    <cellStyle name="Vírgula" xfId="2" builtinId="3"/>
  </cellStyles>
  <dxfs count="12">
    <dxf>
      <font>
        <b val="0"/>
        <condense val="0"/>
        <extend val="0"/>
        <color indexed="17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</dxf>
    <dxf>
      <font>
        <b/>
        <i val="0"/>
        <color rgb="FFFF0000"/>
      </font>
    </dxf>
    <dxf>
      <font>
        <condense val="0"/>
        <extend val="0"/>
        <color indexed="9"/>
      </font>
    </dxf>
    <dxf>
      <font>
        <color theme="0" tint="-4.9989318521683403E-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352425</xdr:colOff>
      <xdr:row>31</xdr:row>
      <xdr:rowOff>104775</xdr:rowOff>
    </xdr:from>
    <xdr:to>
      <xdr:col>2</xdr:col>
      <xdr:colOff>581025</xdr:colOff>
      <xdr:row>33</xdr:row>
      <xdr:rowOff>95250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048125"/>
          <a:ext cx="27241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L:\Departamento%20de%20Engenharia%20-%20ENGENHARIA\%23%20PAVIMENTA&#199;&#195;O\ASFALTO\2023%20-%20PAV%20ASF&#193;LTICA\10%20-%20RUA%20DA%20LIBERDADE\PM%20-%20OR&#199;AMENTO%20PAVIMENTA&#199;&#195;O-(24-11)V2.xls" TargetMode="External"/><Relationship Id="rId1" Type="http://schemas.openxmlformats.org/officeDocument/2006/relationships/externalLinkPath" Target="/Departamento%20de%20Engenharia%20-%20ENGENHARIA/%23%20PAVIMENTA&#199;&#195;O/ASFALTO/2023%20-%20PAV%20ASF&#193;LTICA/10%20-%20RUA%20DA%20LIBERDADE/PM%20-%20OR&#199;AMENTO%20PAVIMENTA&#199;&#195;O-(24-11)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/COMPARTILHADO/ASFALTO/2017%20-%20PAV%20ASF&#193;LTICA/04%20%20-%20ACESSOS%20AO%20LAGO/OR&#199;AMENTO%20CR%208419572016-MTUR-P1037093-43/OR&#199;AMENTO%20C%20R%20841957-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8">
          <cell r="F18" t="str">
            <v>NÃO DESONERADO</v>
          </cell>
        </row>
        <row r="22">
          <cell r="F22" t="str">
            <v>Douglas Cristian Strapazzon</v>
          </cell>
        </row>
        <row r="23">
          <cell r="F23" t="str">
            <v>PR-209761/D</v>
          </cell>
        </row>
        <row r="24">
          <cell r="F24" t="str">
            <v>1720236722844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6">
          <cell r="G6" t="str">
            <v>MUNICÍPIO DE CORONEL VIVIDA</v>
          </cell>
        </row>
        <row r="7">
          <cell r="G7" t="str">
            <v>CORONEL VIVIDA - PR</v>
          </cell>
        </row>
        <row r="8">
          <cell r="G8" t="str">
            <v>1037093-43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7"/>
  <sheetViews>
    <sheetView tabSelected="1" workbookViewId="0">
      <selection activeCell="A90" sqref="A90:G90"/>
    </sheetView>
  </sheetViews>
  <sheetFormatPr defaultRowHeight="15" x14ac:dyDescent="0.25"/>
  <cols>
    <col min="1" max="1" width="6.5703125" bestFit="1" customWidth="1"/>
    <col min="2" max="2" width="8.7109375" bestFit="1" customWidth="1"/>
    <col min="3" max="3" width="44.7109375" customWidth="1"/>
    <col min="4" max="4" width="6.140625" bestFit="1" customWidth="1"/>
    <col min="5" max="5" width="7.85546875" bestFit="1" customWidth="1"/>
    <col min="6" max="6" width="10" bestFit="1" customWidth="1"/>
    <col min="7" max="7" width="12.140625" bestFit="1" customWidth="1"/>
    <col min="8" max="8" width="12.5703125" bestFit="1" customWidth="1"/>
    <col min="9" max="9" width="44.85546875" customWidth="1"/>
    <col min="10" max="10" width="16.140625" customWidth="1"/>
    <col min="11" max="11" width="13.5703125" bestFit="1" customWidth="1"/>
    <col min="12" max="12" width="12.28515625" bestFit="1" customWidth="1"/>
    <col min="13" max="13" width="11.7109375" bestFit="1" customWidth="1"/>
  </cols>
  <sheetData>
    <row r="1" spans="1:13" x14ac:dyDescent="0.25">
      <c r="A1" s="22"/>
      <c r="B1" s="22"/>
      <c r="C1" s="22"/>
      <c r="D1" s="22"/>
      <c r="E1" s="22"/>
      <c r="F1" s="22"/>
      <c r="G1" s="22"/>
      <c r="K1" s="104" t="s">
        <v>21</v>
      </c>
    </row>
    <row r="2" spans="1:13" x14ac:dyDescent="0.25">
      <c r="A2" s="22"/>
      <c r="B2" s="22"/>
      <c r="C2" s="22"/>
      <c r="D2" s="22"/>
      <c r="E2" s="22"/>
      <c r="F2" s="22"/>
      <c r="G2" s="22"/>
      <c r="I2" s="107" t="s">
        <v>8</v>
      </c>
      <c r="K2" s="105"/>
    </row>
    <row r="3" spans="1:13" x14ac:dyDescent="0.25">
      <c r="A3" s="22"/>
      <c r="B3" s="22"/>
      <c r="C3" s="23"/>
      <c r="D3" s="22"/>
      <c r="E3" s="22"/>
      <c r="F3" s="22"/>
      <c r="G3" s="22"/>
      <c r="I3" s="108"/>
      <c r="K3" s="105"/>
    </row>
    <row r="4" spans="1:13" x14ac:dyDescent="0.25">
      <c r="A4" s="22"/>
      <c r="B4" s="22"/>
      <c r="C4" s="23"/>
      <c r="D4" s="22"/>
      <c r="E4" s="22"/>
      <c r="F4" s="22"/>
      <c r="G4" s="22"/>
      <c r="I4" s="108"/>
      <c r="K4" s="105"/>
    </row>
    <row r="5" spans="1:13" x14ac:dyDescent="0.25">
      <c r="A5" s="22"/>
      <c r="B5" s="22"/>
      <c r="C5" s="22"/>
      <c r="D5" s="22"/>
      <c r="E5" s="22"/>
      <c r="F5" s="22"/>
      <c r="G5" s="22"/>
      <c r="I5" s="108"/>
      <c r="K5" s="105"/>
    </row>
    <row r="6" spans="1:13" x14ac:dyDescent="0.25">
      <c r="A6" s="22"/>
      <c r="B6" s="22"/>
      <c r="C6" s="22"/>
      <c r="D6" s="22"/>
      <c r="E6" s="22"/>
      <c r="F6" s="22"/>
      <c r="G6" s="22"/>
      <c r="I6" s="109"/>
      <c r="K6" s="105"/>
    </row>
    <row r="7" spans="1:13" x14ac:dyDescent="0.25">
      <c r="A7" s="102" t="s">
        <v>261</v>
      </c>
      <c r="B7" s="102"/>
      <c r="C7" s="102"/>
      <c r="D7" s="102"/>
      <c r="E7" s="102"/>
      <c r="F7" s="102"/>
      <c r="G7" s="102"/>
      <c r="K7" s="105"/>
    </row>
    <row r="8" spans="1:13" x14ac:dyDescent="0.25">
      <c r="A8" s="110" t="s">
        <v>262</v>
      </c>
      <c r="B8" s="110"/>
      <c r="C8" s="110"/>
      <c r="D8" s="110"/>
      <c r="E8" s="110"/>
      <c r="F8" s="110"/>
      <c r="G8" s="110"/>
      <c r="K8" s="105"/>
      <c r="L8" s="6" t="s">
        <v>9</v>
      </c>
    </row>
    <row r="9" spans="1:13" x14ac:dyDescent="0.25">
      <c r="A9" s="111"/>
      <c r="B9" s="112"/>
      <c r="C9" s="112"/>
      <c r="D9" s="112"/>
      <c r="E9" s="112"/>
      <c r="F9" s="112"/>
      <c r="G9" s="113"/>
      <c r="K9" s="106"/>
      <c r="L9" s="6" t="s">
        <v>3</v>
      </c>
    </row>
    <row r="10" spans="1:13" s="1" customFormat="1" ht="47.25" x14ac:dyDescent="0.25">
      <c r="A10" s="2" t="s">
        <v>5</v>
      </c>
      <c r="B10" s="2" t="s">
        <v>6</v>
      </c>
      <c r="C10" s="2" t="s">
        <v>0</v>
      </c>
      <c r="D10" s="3" t="s">
        <v>1</v>
      </c>
      <c r="E10" s="4" t="s">
        <v>2</v>
      </c>
      <c r="F10" s="4" t="s">
        <v>3</v>
      </c>
      <c r="G10" s="4" t="s">
        <v>4</v>
      </c>
      <c r="I10" s="7" t="s">
        <v>19</v>
      </c>
      <c r="J10" s="7" t="s">
        <v>20</v>
      </c>
      <c r="K10" s="9">
        <v>0</v>
      </c>
      <c r="L10" s="6" t="s">
        <v>7</v>
      </c>
      <c r="M10" s="6">
        <f>G88</f>
        <v>3227006.45</v>
      </c>
    </row>
    <row r="11" spans="1:13" s="1" customFormat="1" x14ac:dyDescent="0.25">
      <c r="A11" s="97" t="s">
        <v>84</v>
      </c>
      <c r="B11" s="97"/>
      <c r="C11" s="98" t="s">
        <v>201</v>
      </c>
      <c r="D11" s="97"/>
      <c r="E11" s="99"/>
      <c r="F11" s="100"/>
      <c r="G11" s="100"/>
      <c r="H11" s="66"/>
      <c r="I11" s="65">
        <f>ROUND(L11-(L11*$K$10),2)</f>
        <v>0</v>
      </c>
      <c r="L11" s="6">
        <v>0</v>
      </c>
    </row>
    <row r="12" spans="1:13" s="1" customFormat="1" x14ac:dyDescent="0.25">
      <c r="A12" s="74" t="s">
        <v>85</v>
      </c>
      <c r="B12" s="74"/>
      <c r="C12" s="75" t="s">
        <v>202</v>
      </c>
      <c r="D12" s="78"/>
      <c r="E12" s="79"/>
      <c r="F12" s="80"/>
      <c r="G12" s="96">
        <f>SUM(G13)</f>
        <v>117156.12</v>
      </c>
      <c r="I12" s="65">
        <f>ROUND(L12-(L12*$K$10),2)</f>
        <v>0</v>
      </c>
      <c r="L12" s="6">
        <v>0</v>
      </c>
    </row>
    <row r="13" spans="1:13" s="1" customFormat="1" x14ac:dyDescent="0.25">
      <c r="A13" s="70" t="s">
        <v>86</v>
      </c>
      <c r="B13" s="70" t="s">
        <v>296</v>
      </c>
      <c r="C13" s="71" t="s">
        <v>202</v>
      </c>
      <c r="D13" s="70" t="s">
        <v>155</v>
      </c>
      <c r="E13" s="72">
        <v>12</v>
      </c>
      <c r="F13" s="73">
        <f t="shared" ref="F13" si="0">ROUND(I13,2)</f>
        <v>9763.01</v>
      </c>
      <c r="G13" s="73">
        <f t="shared" ref="G13" si="1">ROUND(F13*E13,2)</f>
        <v>117156.12</v>
      </c>
      <c r="I13" s="65">
        <f t="shared" ref="I13:I86" si="2">ROUND(L13-(L13*$K$10),2)</f>
        <v>9763.01</v>
      </c>
      <c r="L13" s="6">
        <v>9763.01</v>
      </c>
    </row>
    <row r="14" spans="1:13" s="1" customFormat="1" x14ac:dyDescent="0.25">
      <c r="A14" s="74" t="s">
        <v>87</v>
      </c>
      <c r="B14" s="74"/>
      <c r="C14" s="75" t="s">
        <v>203</v>
      </c>
      <c r="D14" s="78"/>
      <c r="E14" s="79"/>
      <c r="F14" s="80"/>
      <c r="G14" s="96">
        <f>SUM(G15:G16)</f>
        <v>1851.52</v>
      </c>
      <c r="I14" s="65">
        <f t="shared" si="2"/>
        <v>0</v>
      </c>
      <c r="L14" s="6">
        <v>0</v>
      </c>
    </row>
    <row r="15" spans="1:13" s="1" customFormat="1" ht="22.5" x14ac:dyDescent="0.25">
      <c r="A15" s="70" t="s">
        <v>88</v>
      </c>
      <c r="B15" s="70" t="s">
        <v>78</v>
      </c>
      <c r="C15" s="71" t="s">
        <v>66</v>
      </c>
      <c r="D15" s="70" t="s">
        <v>155</v>
      </c>
      <c r="E15" s="72">
        <v>1</v>
      </c>
      <c r="F15" s="73">
        <f t="shared" ref="F15:F76" si="3">ROUND(I15,2)</f>
        <v>1797.72</v>
      </c>
      <c r="G15" s="73">
        <f t="shared" ref="G15:G76" si="4">ROUND(F15*E15,2)</f>
        <v>1797.72</v>
      </c>
      <c r="I15" s="65">
        <f t="shared" si="2"/>
        <v>1797.72</v>
      </c>
      <c r="L15" s="6">
        <v>1797.72</v>
      </c>
    </row>
    <row r="16" spans="1:13" s="1" customFormat="1" ht="33.75" x14ac:dyDescent="0.25">
      <c r="A16" s="70" t="s">
        <v>89</v>
      </c>
      <c r="B16" s="70" t="s">
        <v>165</v>
      </c>
      <c r="C16" s="71" t="s">
        <v>305</v>
      </c>
      <c r="D16" s="70" t="s">
        <v>54</v>
      </c>
      <c r="E16" s="72">
        <v>0.67</v>
      </c>
      <c r="F16" s="73">
        <f t="shared" si="3"/>
        <v>80.3</v>
      </c>
      <c r="G16" s="73">
        <f t="shared" si="4"/>
        <v>53.8</v>
      </c>
      <c r="I16" s="65">
        <f t="shared" si="2"/>
        <v>80.3</v>
      </c>
      <c r="L16" s="6">
        <v>80.3</v>
      </c>
    </row>
    <row r="17" spans="1:12" s="1" customFormat="1" x14ac:dyDescent="0.25">
      <c r="A17" s="74" t="s">
        <v>90</v>
      </c>
      <c r="B17" s="74"/>
      <c r="C17" s="75" t="s">
        <v>204</v>
      </c>
      <c r="D17" s="78"/>
      <c r="E17" s="79"/>
      <c r="F17" s="80"/>
      <c r="G17" s="96">
        <f>SUM(G18:G25)</f>
        <v>193876.33</v>
      </c>
      <c r="I17" s="65">
        <f t="shared" si="2"/>
        <v>0</v>
      </c>
      <c r="L17" s="6">
        <v>0</v>
      </c>
    </row>
    <row r="18" spans="1:12" s="1" customFormat="1" ht="45" x14ac:dyDescent="0.25">
      <c r="A18" s="70" t="s">
        <v>91</v>
      </c>
      <c r="B18" s="70" t="s">
        <v>297</v>
      </c>
      <c r="C18" s="71" t="s">
        <v>205</v>
      </c>
      <c r="D18" s="70" t="s">
        <v>54</v>
      </c>
      <c r="E18" s="72">
        <v>1611.4099999999999</v>
      </c>
      <c r="F18" s="73">
        <f t="shared" si="3"/>
        <v>23.65</v>
      </c>
      <c r="G18" s="73">
        <f t="shared" si="4"/>
        <v>38109.85</v>
      </c>
      <c r="I18" s="65">
        <f t="shared" si="2"/>
        <v>23.65</v>
      </c>
      <c r="L18" s="6">
        <v>23.65</v>
      </c>
    </row>
    <row r="19" spans="1:12" s="1" customFormat="1" x14ac:dyDescent="0.25">
      <c r="A19" s="70" t="s">
        <v>92</v>
      </c>
      <c r="B19" s="70" t="s">
        <v>166</v>
      </c>
      <c r="C19" s="71" t="s">
        <v>206</v>
      </c>
      <c r="D19" s="70" t="s">
        <v>64</v>
      </c>
      <c r="E19" s="72">
        <v>1039.28</v>
      </c>
      <c r="F19" s="73">
        <f t="shared" si="3"/>
        <v>86.3</v>
      </c>
      <c r="G19" s="73">
        <f t="shared" si="4"/>
        <v>89689.86</v>
      </c>
      <c r="I19" s="65">
        <f t="shared" si="2"/>
        <v>86.3</v>
      </c>
      <c r="L19" s="6">
        <v>86.3</v>
      </c>
    </row>
    <row r="20" spans="1:12" s="1" customFormat="1" x14ac:dyDescent="0.25">
      <c r="A20" s="70" t="s">
        <v>93</v>
      </c>
      <c r="B20" s="70" t="s">
        <v>167</v>
      </c>
      <c r="C20" s="71" t="s">
        <v>207</v>
      </c>
      <c r="D20" s="70" t="s">
        <v>311</v>
      </c>
      <c r="E20" s="72">
        <v>2</v>
      </c>
      <c r="F20" s="73">
        <f t="shared" si="3"/>
        <v>834.51</v>
      </c>
      <c r="G20" s="73">
        <f t="shared" si="4"/>
        <v>1669.02</v>
      </c>
      <c r="I20" s="65">
        <f t="shared" si="2"/>
        <v>834.51</v>
      </c>
      <c r="L20" s="6">
        <v>834.51</v>
      </c>
    </row>
    <row r="21" spans="1:12" s="1" customFormat="1" x14ac:dyDescent="0.25">
      <c r="A21" s="70" t="s">
        <v>94</v>
      </c>
      <c r="B21" s="70" t="s">
        <v>168</v>
      </c>
      <c r="C21" s="71" t="s">
        <v>208</v>
      </c>
      <c r="D21" s="70" t="s">
        <v>54</v>
      </c>
      <c r="E21" s="72">
        <v>87.67</v>
      </c>
      <c r="F21" s="73">
        <f t="shared" si="3"/>
        <v>14.51</v>
      </c>
      <c r="G21" s="73">
        <f t="shared" si="4"/>
        <v>1272.0899999999999</v>
      </c>
      <c r="I21" s="65">
        <f t="shared" si="2"/>
        <v>14.51</v>
      </c>
      <c r="L21" s="6">
        <v>14.51</v>
      </c>
    </row>
    <row r="22" spans="1:12" s="1" customFormat="1" ht="56.25" x14ac:dyDescent="0.25">
      <c r="A22" s="70" t="s">
        <v>95</v>
      </c>
      <c r="B22" s="70" t="s">
        <v>169</v>
      </c>
      <c r="C22" s="71" t="s">
        <v>209</v>
      </c>
      <c r="D22" s="70" t="s">
        <v>64</v>
      </c>
      <c r="E22" s="72">
        <v>67.44</v>
      </c>
      <c r="F22" s="73">
        <f t="shared" si="3"/>
        <v>117.05</v>
      </c>
      <c r="G22" s="73">
        <f t="shared" si="4"/>
        <v>7893.85</v>
      </c>
      <c r="I22" s="65">
        <f t="shared" si="2"/>
        <v>117.05</v>
      </c>
      <c r="L22" s="6">
        <v>117.05</v>
      </c>
    </row>
    <row r="23" spans="1:12" s="1" customFormat="1" ht="33.75" x14ac:dyDescent="0.25">
      <c r="A23" s="70" t="s">
        <v>96</v>
      </c>
      <c r="B23" s="70" t="s">
        <v>198</v>
      </c>
      <c r="C23" s="71" t="s">
        <v>210</v>
      </c>
      <c r="D23" s="70" t="s">
        <v>154</v>
      </c>
      <c r="E23" s="72">
        <v>2</v>
      </c>
      <c r="F23" s="73">
        <f t="shared" si="3"/>
        <v>1865.52</v>
      </c>
      <c r="G23" s="73">
        <f t="shared" si="4"/>
        <v>3731.04</v>
      </c>
      <c r="H23" s="66"/>
      <c r="I23" s="65">
        <f t="shared" si="2"/>
        <v>1865.52</v>
      </c>
      <c r="L23" s="6">
        <v>1865.52</v>
      </c>
    </row>
    <row r="24" spans="1:12" s="1" customFormat="1" ht="33.75" x14ac:dyDescent="0.25">
      <c r="A24" s="70" t="s">
        <v>159</v>
      </c>
      <c r="B24" s="70" t="s">
        <v>298</v>
      </c>
      <c r="C24" s="71" t="s">
        <v>211</v>
      </c>
      <c r="D24" s="70" t="s">
        <v>155</v>
      </c>
      <c r="E24" s="72">
        <v>21</v>
      </c>
      <c r="F24" s="73">
        <f t="shared" si="3"/>
        <v>2222.7199999999998</v>
      </c>
      <c r="G24" s="73">
        <f t="shared" si="4"/>
        <v>46677.120000000003</v>
      </c>
      <c r="I24" s="65">
        <f t="shared" si="2"/>
        <v>2222.7199999999998</v>
      </c>
      <c r="L24" s="6">
        <v>2222.7199999999998</v>
      </c>
    </row>
    <row r="25" spans="1:12" s="1" customFormat="1" ht="45" x14ac:dyDescent="0.25">
      <c r="A25" s="70" t="s">
        <v>160</v>
      </c>
      <c r="B25" s="70" t="s">
        <v>170</v>
      </c>
      <c r="C25" s="71" t="s">
        <v>212</v>
      </c>
      <c r="D25" s="70" t="s">
        <v>154</v>
      </c>
      <c r="E25" s="72">
        <v>5</v>
      </c>
      <c r="F25" s="73">
        <f t="shared" si="3"/>
        <v>966.7</v>
      </c>
      <c r="G25" s="73">
        <f t="shared" si="4"/>
        <v>4833.5</v>
      </c>
      <c r="I25" s="65">
        <f t="shared" si="2"/>
        <v>966.7</v>
      </c>
      <c r="L25" s="6">
        <v>966.7</v>
      </c>
    </row>
    <row r="26" spans="1:12" s="1" customFormat="1" x14ac:dyDescent="0.25">
      <c r="A26" s="74" t="s">
        <v>97</v>
      </c>
      <c r="B26" s="74"/>
      <c r="C26" s="75" t="s">
        <v>213</v>
      </c>
      <c r="D26" s="74"/>
      <c r="E26" s="76"/>
      <c r="F26" s="77"/>
      <c r="G26" s="96">
        <f>SUM(G27:G28)</f>
        <v>346883.44999999995</v>
      </c>
      <c r="I26" s="65">
        <f t="shared" si="2"/>
        <v>0</v>
      </c>
      <c r="L26" s="6">
        <v>0</v>
      </c>
    </row>
    <row r="27" spans="1:12" s="1" customFormat="1" ht="33.75" x14ac:dyDescent="0.25">
      <c r="A27" s="70" t="s">
        <v>98</v>
      </c>
      <c r="B27" s="70" t="s">
        <v>173</v>
      </c>
      <c r="C27" s="71" t="s">
        <v>214</v>
      </c>
      <c r="D27" s="70" t="s">
        <v>64</v>
      </c>
      <c r="E27" s="72">
        <v>2669.35</v>
      </c>
      <c r="F27" s="73">
        <f t="shared" si="3"/>
        <v>8.6</v>
      </c>
      <c r="G27" s="73">
        <f t="shared" si="4"/>
        <v>22956.41</v>
      </c>
      <c r="I27" s="65">
        <f t="shared" si="2"/>
        <v>8.6</v>
      </c>
      <c r="L27" s="6">
        <v>8.6</v>
      </c>
    </row>
    <row r="28" spans="1:12" s="1" customFormat="1" ht="56.25" x14ac:dyDescent="0.25">
      <c r="A28" s="70" t="s">
        <v>99</v>
      </c>
      <c r="B28" s="70" t="s">
        <v>171</v>
      </c>
      <c r="C28" s="71" t="s">
        <v>215</v>
      </c>
      <c r="D28" s="70" t="s">
        <v>64</v>
      </c>
      <c r="E28" s="72">
        <v>4343.3500000000004</v>
      </c>
      <c r="F28" s="73">
        <f t="shared" si="3"/>
        <v>74.58</v>
      </c>
      <c r="G28" s="73">
        <f t="shared" si="4"/>
        <v>323927.03999999998</v>
      </c>
      <c r="H28" s="66"/>
      <c r="I28" s="65">
        <f t="shared" si="2"/>
        <v>74.58</v>
      </c>
      <c r="L28" s="6">
        <v>74.58</v>
      </c>
    </row>
    <row r="29" spans="1:12" s="1" customFormat="1" x14ac:dyDescent="0.25">
      <c r="A29" s="74" t="s">
        <v>100</v>
      </c>
      <c r="B29" s="74"/>
      <c r="C29" s="75" t="s">
        <v>216</v>
      </c>
      <c r="D29" s="74"/>
      <c r="E29" s="76"/>
      <c r="F29" s="77"/>
      <c r="G29" s="96">
        <f>SUM(G30)</f>
        <v>28520.85</v>
      </c>
      <c r="H29" s="66"/>
      <c r="I29" s="65">
        <f t="shared" si="2"/>
        <v>0</v>
      </c>
      <c r="L29" s="6">
        <v>0</v>
      </c>
    </row>
    <row r="30" spans="1:12" s="1" customFormat="1" x14ac:dyDescent="0.25">
      <c r="A30" s="70" t="s">
        <v>101</v>
      </c>
      <c r="B30" s="70" t="s">
        <v>172</v>
      </c>
      <c r="C30" s="71" t="s">
        <v>217</v>
      </c>
      <c r="D30" s="70" t="s">
        <v>53</v>
      </c>
      <c r="E30" s="72">
        <v>13023.220000000001</v>
      </c>
      <c r="F30" s="73">
        <f t="shared" si="3"/>
        <v>2.19</v>
      </c>
      <c r="G30" s="73">
        <f t="shared" si="4"/>
        <v>28520.85</v>
      </c>
      <c r="I30" s="65">
        <f t="shared" si="2"/>
        <v>2.19</v>
      </c>
      <c r="L30" s="6">
        <v>2.19</v>
      </c>
    </row>
    <row r="31" spans="1:12" s="1" customFormat="1" x14ac:dyDescent="0.25">
      <c r="A31" s="74" t="s">
        <v>102</v>
      </c>
      <c r="B31" s="74"/>
      <c r="C31" s="75" t="s">
        <v>306</v>
      </c>
      <c r="D31" s="74"/>
      <c r="E31" s="76"/>
      <c r="F31" s="77"/>
      <c r="G31" s="96">
        <f>SUM(G32:G35)</f>
        <v>1369436.0599999998</v>
      </c>
      <c r="I31" s="65">
        <f t="shared" si="2"/>
        <v>0</v>
      </c>
      <c r="L31" s="6">
        <v>0</v>
      </c>
    </row>
    <row r="32" spans="1:12" s="1" customFormat="1" x14ac:dyDescent="0.25">
      <c r="A32" s="70" t="s">
        <v>103</v>
      </c>
      <c r="B32" s="70" t="s">
        <v>73</v>
      </c>
      <c r="C32" s="71" t="s">
        <v>218</v>
      </c>
      <c r="D32" s="70" t="s">
        <v>157</v>
      </c>
      <c r="E32" s="72">
        <v>26046.440000000002</v>
      </c>
      <c r="F32" s="73">
        <f t="shared" si="3"/>
        <v>3.49</v>
      </c>
      <c r="G32" s="73">
        <f t="shared" si="4"/>
        <v>90902.080000000002</v>
      </c>
      <c r="I32" s="65">
        <f t="shared" si="2"/>
        <v>3.49</v>
      </c>
      <c r="L32" s="6">
        <v>3.49</v>
      </c>
    </row>
    <row r="33" spans="1:12" s="1" customFormat="1" ht="33.75" x14ac:dyDescent="0.25">
      <c r="A33" s="70" t="s">
        <v>104</v>
      </c>
      <c r="B33" s="70" t="s">
        <v>175</v>
      </c>
      <c r="C33" s="71" t="s">
        <v>221</v>
      </c>
      <c r="D33" s="70" t="s">
        <v>54</v>
      </c>
      <c r="E33" s="72">
        <v>781.39</v>
      </c>
      <c r="F33" s="73">
        <f t="shared" si="3"/>
        <v>1555.62</v>
      </c>
      <c r="G33" s="73">
        <f t="shared" si="4"/>
        <v>1215545.9099999999</v>
      </c>
      <c r="I33" s="65">
        <f t="shared" si="2"/>
        <v>1555.62</v>
      </c>
      <c r="L33" s="6">
        <v>1555.62</v>
      </c>
    </row>
    <row r="34" spans="1:12" s="1" customFormat="1" ht="22.5" x14ac:dyDescent="0.25">
      <c r="A34" s="70" t="s">
        <v>105</v>
      </c>
      <c r="B34" s="70" t="s">
        <v>176</v>
      </c>
      <c r="C34" s="71" t="s">
        <v>222</v>
      </c>
      <c r="D34" s="70" t="s">
        <v>54</v>
      </c>
      <c r="E34" s="72">
        <v>781.39</v>
      </c>
      <c r="F34" s="73">
        <f t="shared" si="3"/>
        <v>11.53</v>
      </c>
      <c r="G34" s="73">
        <f t="shared" si="4"/>
        <v>9009.43</v>
      </c>
      <c r="I34" s="65">
        <f t="shared" si="2"/>
        <v>11.53</v>
      </c>
      <c r="L34" s="6">
        <v>11.53</v>
      </c>
    </row>
    <row r="35" spans="1:12" s="1" customFormat="1" ht="33.75" x14ac:dyDescent="0.25">
      <c r="A35" s="93" t="s">
        <v>304</v>
      </c>
      <c r="B35" s="93" t="s">
        <v>174</v>
      </c>
      <c r="C35" s="94" t="s">
        <v>219</v>
      </c>
      <c r="D35" s="93" t="s">
        <v>259</v>
      </c>
      <c r="E35" s="16">
        <v>17190.650000000001</v>
      </c>
      <c r="F35" s="95">
        <f t="shared" si="3"/>
        <v>3.14</v>
      </c>
      <c r="G35" s="95">
        <f t="shared" si="4"/>
        <v>53978.64</v>
      </c>
      <c r="I35" s="65">
        <f t="shared" si="2"/>
        <v>3.14</v>
      </c>
      <c r="L35" s="6">
        <v>3.14</v>
      </c>
    </row>
    <row r="36" spans="1:12" s="1" customFormat="1" x14ac:dyDescent="0.25">
      <c r="A36" s="74" t="s">
        <v>106</v>
      </c>
      <c r="B36" s="74"/>
      <c r="C36" s="75" t="s">
        <v>220</v>
      </c>
      <c r="D36" s="74"/>
      <c r="E36" s="76"/>
      <c r="F36" s="77"/>
      <c r="G36" s="96">
        <f>SUM(G37:G39)</f>
        <v>12762.59</v>
      </c>
      <c r="H36" s="66"/>
      <c r="I36" s="65">
        <f t="shared" si="2"/>
        <v>0</v>
      </c>
      <c r="L36" s="6">
        <v>0</v>
      </c>
    </row>
    <row r="37" spans="1:12" s="1" customFormat="1" ht="33.75" x14ac:dyDescent="0.25">
      <c r="A37" s="93" t="s">
        <v>107</v>
      </c>
      <c r="B37" s="93" t="s">
        <v>175</v>
      </c>
      <c r="C37" s="94" t="s">
        <v>221</v>
      </c>
      <c r="D37" s="93" t="s">
        <v>54</v>
      </c>
      <c r="E37" s="16">
        <v>7.8</v>
      </c>
      <c r="F37" s="95">
        <f t="shared" si="3"/>
        <v>1555.62</v>
      </c>
      <c r="G37" s="95">
        <f t="shared" si="4"/>
        <v>12133.84</v>
      </c>
      <c r="I37" s="65">
        <f t="shared" si="2"/>
        <v>1555.62</v>
      </c>
      <c r="L37" s="6">
        <v>1555.62</v>
      </c>
    </row>
    <row r="38" spans="1:12" s="1" customFormat="1" ht="22.5" x14ac:dyDescent="0.25">
      <c r="A38" s="93" t="s">
        <v>108</v>
      </c>
      <c r="B38" s="93" t="s">
        <v>176</v>
      </c>
      <c r="C38" s="94" t="s">
        <v>222</v>
      </c>
      <c r="D38" s="93" t="s">
        <v>54</v>
      </c>
      <c r="E38" s="16">
        <v>7.8</v>
      </c>
      <c r="F38" s="95">
        <f t="shared" si="3"/>
        <v>11.53</v>
      </c>
      <c r="G38" s="95">
        <f t="shared" si="4"/>
        <v>89.93</v>
      </c>
      <c r="I38" s="65">
        <f t="shared" si="2"/>
        <v>11.53</v>
      </c>
      <c r="L38" s="6">
        <v>11.53</v>
      </c>
    </row>
    <row r="39" spans="1:12" s="1" customFormat="1" ht="33.75" x14ac:dyDescent="0.25">
      <c r="A39" s="93" t="s">
        <v>109</v>
      </c>
      <c r="B39" s="93" t="s">
        <v>174</v>
      </c>
      <c r="C39" s="94" t="s">
        <v>219</v>
      </c>
      <c r="D39" s="93" t="s">
        <v>259</v>
      </c>
      <c r="E39" s="16">
        <v>171.6</v>
      </c>
      <c r="F39" s="95">
        <f t="shared" si="3"/>
        <v>3.14</v>
      </c>
      <c r="G39" s="95">
        <f t="shared" si="4"/>
        <v>538.82000000000005</v>
      </c>
      <c r="I39" s="65">
        <f t="shared" si="2"/>
        <v>3.14</v>
      </c>
      <c r="L39" s="6">
        <v>3.14</v>
      </c>
    </row>
    <row r="40" spans="1:12" s="1" customFormat="1" x14ac:dyDescent="0.25">
      <c r="A40" s="74" t="s">
        <v>110</v>
      </c>
      <c r="B40" s="74"/>
      <c r="C40" s="75" t="s">
        <v>223</v>
      </c>
      <c r="D40" s="74"/>
      <c r="E40" s="76"/>
      <c r="F40" s="77"/>
      <c r="G40" s="96">
        <f>SUM(G41:G45)</f>
        <v>35187.4</v>
      </c>
      <c r="I40" s="65">
        <f t="shared" si="2"/>
        <v>0</v>
      </c>
      <c r="L40" s="6">
        <v>0</v>
      </c>
    </row>
    <row r="41" spans="1:12" s="1" customFormat="1" ht="33.75" x14ac:dyDescent="0.25">
      <c r="A41" s="93" t="s">
        <v>111</v>
      </c>
      <c r="B41" s="93" t="s">
        <v>299</v>
      </c>
      <c r="C41" s="94" t="s">
        <v>67</v>
      </c>
      <c r="D41" s="93" t="s">
        <v>157</v>
      </c>
      <c r="E41" s="16">
        <v>820.52</v>
      </c>
      <c r="F41" s="95">
        <f t="shared" si="3"/>
        <v>17.3</v>
      </c>
      <c r="G41" s="95">
        <f t="shared" si="4"/>
        <v>14195</v>
      </c>
      <c r="I41" s="65">
        <f t="shared" si="2"/>
        <v>17.3</v>
      </c>
      <c r="L41" s="6">
        <v>17.3</v>
      </c>
    </row>
    <row r="42" spans="1:12" s="1" customFormat="1" ht="22.5" x14ac:dyDescent="0.25">
      <c r="A42" s="93" t="s">
        <v>112</v>
      </c>
      <c r="B42" s="93" t="s">
        <v>72</v>
      </c>
      <c r="C42" s="94" t="s">
        <v>224</v>
      </c>
      <c r="D42" s="93" t="s">
        <v>155</v>
      </c>
      <c r="E42" s="16">
        <v>4</v>
      </c>
      <c r="F42" s="95">
        <f t="shared" si="3"/>
        <v>262.64</v>
      </c>
      <c r="G42" s="95">
        <f t="shared" si="4"/>
        <v>1050.56</v>
      </c>
      <c r="H42" s="66"/>
      <c r="I42" s="65">
        <f t="shared" si="2"/>
        <v>262.64</v>
      </c>
      <c r="L42" s="6">
        <v>262.64</v>
      </c>
    </row>
    <row r="43" spans="1:12" s="1" customFormat="1" ht="33.75" x14ac:dyDescent="0.25">
      <c r="A43" s="93" t="s">
        <v>113</v>
      </c>
      <c r="B43" s="93" t="s">
        <v>300</v>
      </c>
      <c r="C43" s="94" t="s">
        <v>225</v>
      </c>
      <c r="D43" s="93" t="s">
        <v>155</v>
      </c>
      <c r="E43" s="16">
        <v>1</v>
      </c>
      <c r="F43" s="95">
        <f t="shared" si="3"/>
        <v>317.88</v>
      </c>
      <c r="G43" s="95">
        <f t="shared" si="4"/>
        <v>317.88</v>
      </c>
      <c r="I43" s="65">
        <f t="shared" si="2"/>
        <v>317.88</v>
      </c>
      <c r="L43" s="6">
        <v>317.88</v>
      </c>
    </row>
    <row r="44" spans="1:12" s="1" customFormat="1" ht="22.5" x14ac:dyDescent="0.25">
      <c r="A44" s="93" t="s">
        <v>114</v>
      </c>
      <c r="B44" s="93" t="s">
        <v>301</v>
      </c>
      <c r="C44" s="94" t="s">
        <v>226</v>
      </c>
      <c r="D44" s="93" t="s">
        <v>155</v>
      </c>
      <c r="E44" s="16">
        <v>15</v>
      </c>
      <c r="F44" s="95">
        <f t="shared" si="3"/>
        <v>242.06</v>
      </c>
      <c r="G44" s="95">
        <f t="shared" si="4"/>
        <v>3630.9</v>
      </c>
      <c r="I44" s="65">
        <f t="shared" si="2"/>
        <v>242.06</v>
      </c>
      <c r="L44" s="6">
        <v>242.06</v>
      </c>
    </row>
    <row r="45" spans="1:12" s="1" customFormat="1" ht="22.5" x14ac:dyDescent="0.25">
      <c r="A45" s="93" t="s">
        <v>115</v>
      </c>
      <c r="B45" s="93" t="s">
        <v>77</v>
      </c>
      <c r="C45" s="94" t="s">
        <v>227</v>
      </c>
      <c r="D45" s="93" t="s">
        <v>155</v>
      </c>
      <c r="E45" s="16">
        <v>57</v>
      </c>
      <c r="F45" s="95">
        <f t="shared" si="3"/>
        <v>280.58</v>
      </c>
      <c r="G45" s="95">
        <f t="shared" si="4"/>
        <v>15993.06</v>
      </c>
      <c r="I45" s="65">
        <f t="shared" si="2"/>
        <v>280.58</v>
      </c>
      <c r="L45" s="6">
        <v>280.58</v>
      </c>
    </row>
    <row r="46" spans="1:12" s="1" customFormat="1" x14ac:dyDescent="0.25">
      <c r="A46" s="74" t="s">
        <v>116</v>
      </c>
      <c r="B46" s="74"/>
      <c r="C46" s="75" t="s">
        <v>69</v>
      </c>
      <c r="D46" s="74"/>
      <c r="E46" s="76"/>
      <c r="F46" s="77"/>
      <c r="G46" s="96">
        <f>SUM(G47:G51)</f>
        <v>113670.02000000002</v>
      </c>
      <c r="I46" s="65">
        <f t="shared" si="2"/>
        <v>0</v>
      </c>
      <c r="L46" s="6">
        <v>0</v>
      </c>
    </row>
    <row r="47" spans="1:12" s="1" customFormat="1" x14ac:dyDescent="0.25">
      <c r="A47" s="93" t="s">
        <v>117</v>
      </c>
      <c r="B47" s="93" t="s">
        <v>177</v>
      </c>
      <c r="C47" s="94" t="s">
        <v>228</v>
      </c>
      <c r="D47" s="93" t="s">
        <v>54</v>
      </c>
      <c r="E47" s="16">
        <v>65.17</v>
      </c>
      <c r="F47" s="95">
        <f t="shared" si="3"/>
        <v>62.38</v>
      </c>
      <c r="G47" s="95">
        <f t="shared" si="4"/>
        <v>4065.3</v>
      </c>
      <c r="I47" s="65">
        <f t="shared" si="2"/>
        <v>62.38</v>
      </c>
      <c r="L47" s="6">
        <v>62.38</v>
      </c>
    </row>
    <row r="48" spans="1:12" s="1" customFormat="1" ht="33.75" x14ac:dyDescent="0.25">
      <c r="A48" s="93" t="s">
        <v>118</v>
      </c>
      <c r="B48" s="93" t="s">
        <v>80</v>
      </c>
      <c r="C48" s="94" t="s">
        <v>229</v>
      </c>
      <c r="D48" s="93" t="s">
        <v>64</v>
      </c>
      <c r="E48" s="16">
        <v>4344.66</v>
      </c>
      <c r="F48" s="95">
        <f t="shared" si="3"/>
        <v>12.62</v>
      </c>
      <c r="G48" s="95">
        <f t="shared" si="4"/>
        <v>54829.61</v>
      </c>
      <c r="I48" s="65">
        <f t="shared" si="2"/>
        <v>12.62</v>
      </c>
      <c r="L48" s="6">
        <v>12.62</v>
      </c>
    </row>
    <row r="49" spans="1:12" s="1" customFormat="1" ht="22.5" x14ac:dyDescent="0.25">
      <c r="A49" s="93" t="s">
        <v>119</v>
      </c>
      <c r="B49" s="93" t="s">
        <v>178</v>
      </c>
      <c r="C49" s="94" t="s">
        <v>230</v>
      </c>
      <c r="D49" s="93" t="s">
        <v>54</v>
      </c>
      <c r="E49" s="16">
        <v>65.17</v>
      </c>
      <c r="F49" s="95">
        <f t="shared" si="3"/>
        <v>32.72</v>
      </c>
      <c r="G49" s="95">
        <f t="shared" si="4"/>
        <v>2132.36</v>
      </c>
      <c r="I49" s="65">
        <f t="shared" si="2"/>
        <v>32.72</v>
      </c>
      <c r="L49" s="6">
        <v>32.72</v>
      </c>
    </row>
    <row r="50" spans="1:12" s="1" customFormat="1" ht="33.75" x14ac:dyDescent="0.25">
      <c r="A50" s="93" t="s">
        <v>120</v>
      </c>
      <c r="B50" s="93" t="s">
        <v>179</v>
      </c>
      <c r="C50" s="94" t="s">
        <v>231</v>
      </c>
      <c r="D50" s="93" t="s">
        <v>64</v>
      </c>
      <c r="E50" s="16">
        <v>215</v>
      </c>
      <c r="F50" s="95">
        <f t="shared" si="3"/>
        <v>157.96</v>
      </c>
      <c r="G50" s="95">
        <f t="shared" si="4"/>
        <v>33961.4</v>
      </c>
      <c r="I50" s="65">
        <f t="shared" si="2"/>
        <v>157.96</v>
      </c>
      <c r="L50" s="6">
        <v>157.96</v>
      </c>
    </row>
    <row r="51" spans="1:12" s="1" customFormat="1" ht="33.75" x14ac:dyDescent="0.25">
      <c r="A51" s="93" t="s">
        <v>121</v>
      </c>
      <c r="B51" s="93" t="s">
        <v>180</v>
      </c>
      <c r="C51" s="94" t="s">
        <v>307</v>
      </c>
      <c r="D51" s="93" t="s">
        <v>158</v>
      </c>
      <c r="E51" s="16">
        <v>215</v>
      </c>
      <c r="F51" s="95">
        <f t="shared" si="3"/>
        <v>86.89</v>
      </c>
      <c r="G51" s="95">
        <f t="shared" si="4"/>
        <v>18681.349999999999</v>
      </c>
      <c r="H51" s="66"/>
      <c r="I51" s="65">
        <f t="shared" si="2"/>
        <v>86.89</v>
      </c>
      <c r="L51" s="6">
        <v>86.89</v>
      </c>
    </row>
    <row r="52" spans="1:12" s="1" customFormat="1" x14ac:dyDescent="0.25">
      <c r="A52" s="74" t="s">
        <v>122</v>
      </c>
      <c r="B52" s="74"/>
      <c r="C52" s="75" t="s">
        <v>232</v>
      </c>
      <c r="D52" s="74"/>
      <c r="E52" s="76"/>
      <c r="F52" s="77"/>
      <c r="G52" s="96">
        <f>SUM(G53:G71)</f>
        <v>96209.7</v>
      </c>
      <c r="I52" s="65">
        <f t="shared" si="2"/>
        <v>0</v>
      </c>
      <c r="L52" s="6">
        <v>0</v>
      </c>
    </row>
    <row r="53" spans="1:12" s="1" customFormat="1" ht="22.5" x14ac:dyDescent="0.25">
      <c r="A53" s="93" t="s">
        <v>123</v>
      </c>
      <c r="B53" s="93" t="s">
        <v>79</v>
      </c>
      <c r="C53" s="94" t="s">
        <v>70</v>
      </c>
      <c r="D53" s="93" t="s">
        <v>54</v>
      </c>
      <c r="E53" s="16">
        <v>5.1199999999999992</v>
      </c>
      <c r="F53" s="95">
        <f t="shared" si="3"/>
        <v>132.18</v>
      </c>
      <c r="G53" s="95">
        <f t="shared" si="4"/>
        <v>676.76</v>
      </c>
      <c r="I53" s="65">
        <f t="shared" si="2"/>
        <v>132.18</v>
      </c>
      <c r="L53" s="6">
        <v>132.18</v>
      </c>
    </row>
    <row r="54" spans="1:12" s="1" customFormat="1" ht="33.75" x14ac:dyDescent="0.25">
      <c r="A54" s="93" t="s">
        <v>124</v>
      </c>
      <c r="B54" s="93" t="s">
        <v>181</v>
      </c>
      <c r="C54" s="94" t="s">
        <v>233</v>
      </c>
      <c r="D54" s="93" t="s">
        <v>54</v>
      </c>
      <c r="E54" s="16">
        <v>8.49</v>
      </c>
      <c r="F54" s="95">
        <f t="shared" si="3"/>
        <v>153.30000000000001</v>
      </c>
      <c r="G54" s="95">
        <f t="shared" si="4"/>
        <v>1301.52</v>
      </c>
      <c r="I54" s="65">
        <f t="shared" si="2"/>
        <v>153.30000000000001</v>
      </c>
      <c r="L54" s="6">
        <v>153.30000000000001</v>
      </c>
    </row>
    <row r="55" spans="1:12" s="1" customFormat="1" ht="33.75" x14ac:dyDescent="0.25">
      <c r="A55" s="93" t="s">
        <v>125</v>
      </c>
      <c r="B55" s="93" t="s">
        <v>182</v>
      </c>
      <c r="C55" s="94" t="s">
        <v>234</v>
      </c>
      <c r="D55" s="93" t="s">
        <v>53</v>
      </c>
      <c r="E55" s="16">
        <v>85.36</v>
      </c>
      <c r="F55" s="95">
        <f t="shared" si="3"/>
        <v>112.78</v>
      </c>
      <c r="G55" s="95">
        <f t="shared" si="4"/>
        <v>9626.9</v>
      </c>
      <c r="H55" s="66"/>
      <c r="I55" s="65">
        <f t="shared" si="2"/>
        <v>112.78</v>
      </c>
      <c r="L55" s="6">
        <v>112.78</v>
      </c>
    </row>
    <row r="56" spans="1:12" s="1" customFormat="1" ht="33.75" x14ac:dyDescent="0.25">
      <c r="A56" s="93" t="s">
        <v>126</v>
      </c>
      <c r="B56" s="93" t="s">
        <v>183</v>
      </c>
      <c r="C56" s="94" t="s">
        <v>235</v>
      </c>
      <c r="D56" s="93" t="s">
        <v>156</v>
      </c>
      <c r="E56" s="16">
        <v>364.24</v>
      </c>
      <c r="F56" s="95">
        <f t="shared" si="3"/>
        <v>16.05</v>
      </c>
      <c r="G56" s="95">
        <f t="shared" si="4"/>
        <v>5846.05</v>
      </c>
      <c r="I56" s="65">
        <f t="shared" si="2"/>
        <v>16.05</v>
      </c>
      <c r="L56" s="6">
        <v>16.05</v>
      </c>
    </row>
    <row r="57" spans="1:12" s="1" customFormat="1" ht="33.75" x14ac:dyDescent="0.25">
      <c r="A57" s="93" t="s">
        <v>127</v>
      </c>
      <c r="B57" s="93" t="s">
        <v>184</v>
      </c>
      <c r="C57" s="94" t="s">
        <v>236</v>
      </c>
      <c r="D57" s="93" t="s">
        <v>156</v>
      </c>
      <c r="E57" s="16">
        <v>133.38</v>
      </c>
      <c r="F57" s="95">
        <f t="shared" si="3"/>
        <v>20.84</v>
      </c>
      <c r="G57" s="95">
        <f t="shared" si="4"/>
        <v>2779.64</v>
      </c>
      <c r="I57" s="65">
        <f t="shared" si="2"/>
        <v>20.84</v>
      </c>
      <c r="L57" s="6">
        <v>20.84</v>
      </c>
    </row>
    <row r="58" spans="1:12" s="1" customFormat="1" ht="45" x14ac:dyDescent="0.25">
      <c r="A58" s="93" t="s">
        <v>128</v>
      </c>
      <c r="B58" s="93" t="s">
        <v>185</v>
      </c>
      <c r="C58" s="94" t="s">
        <v>237</v>
      </c>
      <c r="D58" s="93" t="s">
        <v>54</v>
      </c>
      <c r="E58" s="16">
        <v>8.4600000000000009</v>
      </c>
      <c r="F58" s="95">
        <f t="shared" si="3"/>
        <v>867.74</v>
      </c>
      <c r="G58" s="95">
        <f t="shared" si="4"/>
        <v>7341.08</v>
      </c>
      <c r="H58" s="66"/>
      <c r="I58" s="65">
        <f t="shared" si="2"/>
        <v>867.74</v>
      </c>
      <c r="L58" s="6">
        <v>867.74</v>
      </c>
    </row>
    <row r="59" spans="1:12" s="1" customFormat="1" ht="33.75" x14ac:dyDescent="0.25">
      <c r="A59" s="93" t="s">
        <v>129</v>
      </c>
      <c r="B59" s="93" t="s">
        <v>75</v>
      </c>
      <c r="C59" s="94" t="s">
        <v>68</v>
      </c>
      <c r="D59" s="93" t="s">
        <v>64</v>
      </c>
      <c r="E59" s="16">
        <v>62</v>
      </c>
      <c r="F59" s="95">
        <f t="shared" si="3"/>
        <v>80.81</v>
      </c>
      <c r="G59" s="95">
        <f t="shared" si="4"/>
        <v>5010.22</v>
      </c>
      <c r="I59" s="65">
        <f t="shared" si="2"/>
        <v>80.81</v>
      </c>
      <c r="L59" s="6">
        <v>80.81</v>
      </c>
    </row>
    <row r="60" spans="1:12" s="1" customFormat="1" ht="33.75" x14ac:dyDescent="0.25">
      <c r="A60" s="93" t="s">
        <v>130</v>
      </c>
      <c r="B60" s="93" t="s">
        <v>186</v>
      </c>
      <c r="C60" s="94" t="s">
        <v>238</v>
      </c>
      <c r="D60" s="93" t="s">
        <v>64</v>
      </c>
      <c r="E60" s="16">
        <v>54</v>
      </c>
      <c r="F60" s="95">
        <f t="shared" si="3"/>
        <v>192.49</v>
      </c>
      <c r="G60" s="95">
        <f t="shared" si="4"/>
        <v>10394.459999999999</v>
      </c>
      <c r="I60" s="65">
        <f t="shared" si="2"/>
        <v>192.49</v>
      </c>
      <c r="L60" s="6">
        <v>192.49</v>
      </c>
    </row>
    <row r="61" spans="1:12" s="1" customFormat="1" ht="22.5" x14ac:dyDescent="0.25">
      <c r="A61" s="93" t="s">
        <v>131</v>
      </c>
      <c r="B61" s="93" t="s">
        <v>187</v>
      </c>
      <c r="C61" s="94" t="s">
        <v>239</v>
      </c>
      <c r="D61" s="93" t="s">
        <v>156</v>
      </c>
      <c r="E61" s="16">
        <v>153.58000000000001</v>
      </c>
      <c r="F61" s="95">
        <f t="shared" si="3"/>
        <v>14.98</v>
      </c>
      <c r="G61" s="95">
        <f t="shared" si="4"/>
        <v>2300.63</v>
      </c>
      <c r="I61" s="65">
        <f t="shared" si="2"/>
        <v>14.98</v>
      </c>
      <c r="L61" s="6">
        <v>14.98</v>
      </c>
    </row>
    <row r="62" spans="1:12" s="1" customFormat="1" ht="22.5" x14ac:dyDescent="0.25">
      <c r="A62" s="93" t="s">
        <v>132</v>
      </c>
      <c r="B62" s="93" t="s">
        <v>188</v>
      </c>
      <c r="C62" s="94" t="s">
        <v>240</v>
      </c>
      <c r="D62" s="93" t="s">
        <v>156</v>
      </c>
      <c r="E62" s="16">
        <v>88.2</v>
      </c>
      <c r="F62" s="95">
        <f t="shared" si="3"/>
        <v>16.79</v>
      </c>
      <c r="G62" s="95">
        <f t="shared" si="4"/>
        <v>1480.88</v>
      </c>
      <c r="I62" s="65">
        <f t="shared" si="2"/>
        <v>16.79</v>
      </c>
      <c r="L62" s="6">
        <v>16.79</v>
      </c>
    </row>
    <row r="63" spans="1:12" s="1" customFormat="1" ht="22.5" x14ac:dyDescent="0.25">
      <c r="A63" s="93" t="s">
        <v>133</v>
      </c>
      <c r="B63" s="93" t="s">
        <v>189</v>
      </c>
      <c r="C63" s="94" t="s">
        <v>241</v>
      </c>
      <c r="D63" s="93" t="s">
        <v>64</v>
      </c>
      <c r="E63" s="16">
        <v>211.51</v>
      </c>
      <c r="F63" s="95">
        <f t="shared" si="3"/>
        <v>47.35</v>
      </c>
      <c r="G63" s="95">
        <f t="shared" si="4"/>
        <v>10015</v>
      </c>
      <c r="I63" s="65">
        <f t="shared" si="2"/>
        <v>47.35</v>
      </c>
      <c r="L63" s="6">
        <v>47.35</v>
      </c>
    </row>
    <row r="64" spans="1:12" s="1" customFormat="1" ht="22.5" x14ac:dyDescent="0.25">
      <c r="A64" s="93" t="s">
        <v>134</v>
      </c>
      <c r="B64" s="93" t="s">
        <v>76</v>
      </c>
      <c r="C64" s="94" t="s">
        <v>308</v>
      </c>
      <c r="D64" s="93" t="s">
        <v>53</v>
      </c>
      <c r="E64" s="16">
        <v>152.25</v>
      </c>
      <c r="F64" s="95">
        <f t="shared" si="3"/>
        <v>54.4</v>
      </c>
      <c r="G64" s="95">
        <f t="shared" si="4"/>
        <v>8282.4</v>
      </c>
      <c r="I64" s="65">
        <f t="shared" si="2"/>
        <v>54.4</v>
      </c>
      <c r="L64" s="6">
        <v>54.4</v>
      </c>
    </row>
    <row r="65" spans="1:12" s="1" customFormat="1" ht="22.5" x14ac:dyDescent="0.25">
      <c r="A65" s="93" t="s">
        <v>135</v>
      </c>
      <c r="B65" s="93" t="s">
        <v>190</v>
      </c>
      <c r="C65" s="94" t="s">
        <v>242</v>
      </c>
      <c r="D65" s="93" t="s">
        <v>156</v>
      </c>
      <c r="E65" s="16">
        <v>252.48000000000002</v>
      </c>
      <c r="F65" s="95">
        <f t="shared" si="3"/>
        <v>12.98</v>
      </c>
      <c r="G65" s="95">
        <f t="shared" si="4"/>
        <v>3277.19</v>
      </c>
      <c r="I65" s="65">
        <f t="shared" si="2"/>
        <v>12.98</v>
      </c>
      <c r="L65" s="6">
        <v>12.98</v>
      </c>
    </row>
    <row r="66" spans="1:12" s="1" customFormat="1" ht="22.5" x14ac:dyDescent="0.25">
      <c r="A66" s="93" t="s">
        <v>136</v>
      </c>
      <c r="B66" s="93" t="s">
        <v>191</v>
      </c>
      <c r="C66" s="94" t="s">
        <v>243</v>
      </c>
      <c r="D66" s="93" t="s">
        <v>156</v>
      </c>
      <c r="E66" s="16">
        <v>164.25</v>
      </c>
      <c r="F66" s="95">
        <f t="shared" si="3"/>
        <v>10.32</v>
      </c>
      <c r="G66" s="95">
        <f t="shared" si="4"/>
        <v>1695.06</v>
      </c>
      <c r="I66" s="65">
        <f t="shared" si="2"/>
        <v>10.32</v>
      </c>
      <c r="L66" s="6">
        <v>10.32</v>
      </c>
    </row>
    <row r="67" spans="1:12" s="1" customFormat="1" ht="22.5" x14ac:dyDescent="0.25">
      <c r="A67" s="93" t="s">
        <v>137</v>
      </c>
      <c r="B67" s="93" t="s">
        <v>192</v>
      </c>
      <c r="C67" s="94" t="s">
        <v>244</v>
      </c>
      <c r="D67" s="93" t="s">
        <v>54</v>
      </c>
      <c r="E67" s="16">
        <v>2.2800000000000002</v>
      </c>
      <c r="F67" s="95">
        <f t="shared" si="3"/>
        <v>1336.5</v>
      </c>
      <c r="G67" s="95">
        <f t="shared" si="4"/>
        <v>3047.22</v>
      </c>
      <c r="I67" s="65">
        <f t="shared" si="2"/>
        <v>1336.5</v>
      </c>
      <c r="L67" s="6">
        <v>1336.5</v>
      </c>
    </row>
    <row r="68" spans="1:12" s="1" customFormat="1" ht="45" x14ac:dyDescent="0.25">
      <c r="A68" s="93" t="s">
        <v>138</v>
      </c>
      <c r="B68" s="93" t="s">
        <v>193</v>
      </c>
      <c r="C68" s="94" t="s">
        <v>245</v>
      </c>
      <c r="D68" s="93" t="s">
        <v>53</v>
      </c>
      <c r="E68" s="16">
        <v>98.449999999999989</v>
      </c>
      <c r="F68" s="95">
        <f t="shared" si="3"/>
        <v>140.77000000000001</v>
      </c>
      <c r="G68" s="95">
        <f t="shared" si="4"/>
        <v>13858.81</v>
      </c>
      <c r="I68" s="65">
        <f t="shared" si="2"/>
        <v>140.77000000000001</v>
      </c>
      <c r="L68" s="6">
        <v>140.77000000000001</v>
      </c>
    </row>
    <row r="69" spans="1:12" s="1" customFormat="1" ht="22.5" x14ac:dyDescent="0.25">
      <c r="A69" s="93" t="s">
        <v>139</v>
      </c>
      <c r="B69" s="93" t="s">
        <v>194</v>
      </c>
      <c r="C69" s="94" t="s">
        <v>246</v>
      </c>
      <c r="D69" s="93" t="s">
        <v>64</v>
      </c>
      <c r="E69" s="16">
        <v>60</v>
      </c>
      <c r="F69" s="95">
        <f t="shared" si="3"/>
        <v>32.270000000000003</v>
      </c>
      <c r="G69" s="95">
        <f t="shared" si="4"/>
        <v>1936.2</v>
      </c>
      <c r="I69" s="65">
        <f t="shared" si="2"/>
        <v>32.270000000000003</v>
      </c>
      <c r="L69" s="6">
        <v>32.270000000000003</v>
      </c>
    </row>
    <row r="70" spans="1:12" s="1" customFormat="1" ht="22.5" x14ac:dyDescent="0.25">
      <c r="A70" s="93" t="s">
        <v>140</v>
      </c>
      <c r="B70" s="93" t="s">
        <v>302</v>
      </c>
      <c r="C70" s="94" t="s">
        <v>247</v>
      </c>
      <c r="D70" s="93" t="s">
        <v>54</v>
      </c>
      <c r="E70" s="16">
        <v>24</v>
      </c>
      <c r="F70" s="95">
        <f t="shared" si="3"/>
        <v>218.42</v>
      </c>
      <c r="G70" s="95">
        <f t="shared" si="4"/>
        <v>5242.08</v>
      </c>
      <c r="I70" s="65">
        <f t="shared" si="2"/>
        <v>218.42</v>
      </c>
      <c r="L70" s="6">
        <v>218.42</v>
      </c>
    </row>
    <row r="71" spans="1:12" s="1" customFormat="1" ht="22.5" x14ac:dyDescent="0.25">
      <c r="A71" s="93" t="s">
        <v>141</v>
      </c>
      <c r="B71" s="93" t="s">
        <v>195</v>
      </c>
      <c r="C71" s="94" t="s">
        <v>248</v>
      </c>
      <c r="D71" s="93" t="s">
        <v>64</v>
      </c>
      <c r="E71" s="16">
        <v>60</v>
      </c>
      <c r="F71" s="95">
        <f t="shared" si="3"/>
        <v>34.96</v>
      </c>
      <c r="G71" s="95">
        <f t="shared" si="4"/>
        <v>2097.6</v>
      </c>
      <c r="I71" s="65">
        <f t="shared" si="2"/>
        <v>34.96</v>
      </c>
      <c r="L71" s="6">
        <v>34.96</v>
      </c>
    </row>
    <row r="72" spans="1:12" s="1" customFormat="1" x14ac:dyDescent="0.25">
      <c r="A72" s="74" t="s">
        <v>142</v>
      </c>
      <c r="B72" s="74"/>
      <c r="C72" s="75" t="s">
        <v>249</v>
      </c>
      <c r="D72" s="74"/>
      <c r="E72" s="76"/>
      <c r="F72" s="77"/>
      <c r="G72" s="96">
        <f>SUM(G73:G76)</f>
        <v>46749.96</v>
      </c>
      <c r="H72" s="66"/>
      <c r="I72" s="65">
        <f t="shared" si="2"/>
        <v>0</v>
      </c>
      <c r="L72" s="6">
        <v>0</v>
      </c>
    </row>
    <row r="73" spans="1:12" s="1" customFormat="1" ht="22.5" x14ac:dyDescent="0.25">
      <c r="A73" s="93" t="s">
        <v>143</v>
      </c>
      <c r="B73" s="93" t="s">
        <v>164</v>
      </c>
      <c r="C73" s="94" t="s">
        <v>250</v>
      </c>
      <c r="D73" s="93" t="s">
        <v>53</v>
      </c>
      <c r="E73" s="16">
        <v>5159.8</v>
      </c>
      <c r="F73" s="95">
        <f t="shared" si="3"/>
        <v>0.62</v>
      </c>
      <c r="G73" s="95">
        <f t="shared" si="4"/>
        <v>3199.08</v>
      </c>
      <c r="I73" s="65">
        <f t="shared" si="2"/>
        <v>0.62</v>
      </c>
      <c r="L73" s="6">
        <v>0.62</v>
      </c>
    </row>
    <row r="74" spans="1:12" s="1" customFormat="1" ht="33.75" x14ac:dyDescent="0.25">
      <c r="A74" s="93" t="s">
        <v>144</v>
      </c>
      <c r="B74" s="93" t="s">
        <v>174</v>
      </c>
      <c r="C74" s="94" t="s">
        <v>219</v>
      </c>
      <c r="D74" s="93" t="s">
        <v>259</v>
      </c>
      <c r="E74" s="16">
        <v>3869.86</v>
      </c>
      <c r="F74" s="95">
        <f t="shared" si="3"/>
        <v>3.14</v>
      </c>
      <c r="G74" s="95">
        <f t="shared" si="4"/>
        <v>12151.36</v>
      </c>
      <c r="I74" s="65">
        <f t="shared" si="2"/>
        <v>3.14</v>
      </c>
      <c r="L74" s="6">
        <v>3.14</v>
      </c>
    </row>
    <row r="75" spans="1:12" s="1" customFormat="1" ht="33.75" x14ac:dyDescent="0.25">
      <c r="A75" s="93" t="s">
        <v>145</v>
      </c>
      <c r="B75" s="93" t="s">
        <v>196</v>
      </c>
      <c r="C75" s="94" t="s">
        <v>309</v>
      </c>
      <c r="D75" s="93" t="s">
        <v>53</v>
      </c>
      <c r="E75" s="16">
        <v>1135.4000000000001</v>
      </c>
      <c r="F75" s="95">
        <f t="shared" si="3"/>
        <v>25.3</v>
      </c>
      <c r="G75" s="95">
        <f t="shared" si="4"/>
        <v>28725.62</v>
      </c>
      <c r="I75" s="65">
        <f t="shared" si="2"/>
        <v>25.3</v>
      </c>
      <c r="L75" s="6">
        <v>25.3</v>
      </c>
    </row>
    <row r="76" spans="1:12" s="1" customFormat="1" ht="33.75" x14ac:dyDescent="0.25">
      <c r="A76" s="93" t="s">
        <v>146</v>
      </c>
      <c r="B76" s="93" t="s">
        <v>174</v>
      </c>
      <c r="C76" s="94" t="s">
        <v>219</v>
      </c>
      <c r="D76" s="93" t="s">
        <v>259</v>
      </c>
      <c r="E76" s="16">
        <v>851.56</v>
      </c>
      <c r="F76" s="95">
        <f t="shared" si="3"/>
        <v>3.14</v>
      </c>
      <c r="G76" s="95">
        <f t="shared" si="4"/>
        <v>2673.9</v>
      </c>
      <c r="I76" s="65">
        <f t="shared" si="2"/>
        <v>3.14</v>
      </c>
      <c r="L76" s="6">
        <v>3.14</v>
      </c>
    </row>
    <row r="77" spans="1:12" s="1" customFormat="1" x14ac:dyDescent="0.25">
      <c r="A77" s="74" t="s">
        <v>147</v>
      </c>
      <c r="B77" s="74"/>
      <c r="C77" s="75" t="s">
        <v>251</v>
      </c>
      <c r="D77" s="74"/>
      <c r="E77" s="76"/>
      <c r="F77" s="77"/>
      <c r="G77" s="96">
        <f>SUM(G78)</f>
        <v>7997.04</v>
      </c>
      <c r="I77" s="65">
        <f t="shared" si="2"/>
        <v>0</v>
      </c>
      <c r="L77" s="6">
        <v>0</v>
      </c>
    </row>
    <row r="78" spans="1:12" s="1" customFormat="1" ht="45" x14ac:dyDescent="0.25">
      <c r="A78" s="93" t="s">
        <v>148</v>
      </c>
      <c r="B78" s="93" t="s">
        <v>200</v>
      </c>
      <c r="C78" s="94" t="s">
        <v>252</v>
      </c>
      <c r="D78" s="93" t="s">
        <v>260</v>
      </c>
      <c r="E78" s="16">
        <v>1</v>
      </c>
      <c r="F78" s="95">
        <f t="shared" ref="F78:F86" si="5">ROUND(I78,2)</f>
        <v>7997.04</v>
      </c>
      <c r="G78" s="95">
        <f t="shared" ref="G78:G86" si="6">ROUND(F78*E78,2)</f>
        <v>7997.04</v>
      </c>
      <c r="I78" s="65">
        <f t="shared" si="2"/>
        <v>7997.04</v>
      </c>
      <c r="L78" s="6">
        <v>7997.04</v>
      </c>
    </row>
    <row r="79" spans="1:12" s="1" customFormat="1" x14ac:dyDescent="0.25">
      <c r="A79" s="74" t="s">
        <v>149</v>
      </c>
      <c r="B79" s="74"/>
      <c r="C79" s="75" t="s">
        <v>253</v>
      </c>
      <c r="D79" s="74"/>
      <c r="E79" s="76"/>
      <c r="F79" s="77"/>
      <c r="G79" s="96">
        <f>SUM(G80:G86)</f>
        <v>856705.41</v>
      </c>
      <c r="I79" s="65">
        <f t="shared" si="2"/>
        <v>0</v>
      </c>
      <c r="L79" s="6">
        <v>0</v>
      </c>
    </row>
    <row r="80" spans="1:12" s="1" customFormat="1" ht="56.25" x14ac:dyDescent="0.25">
      <c r="A80" s="93" t="s">
        <v>150</v>
      </c>
      <c r="B80" s="93" t="s">
        <v>197</v>
      </c>
      <c r="C80" s="94" t="s">
        <v>254</v>
      </c>
      <c r="D80" s="93" t="s">
        <v>54</v>
      </c>
      <c r="E80" s="16">
        <v>205.5</v>
      </c>
      <c r="F80" s="95">
        <f t="shared" si="5"/>
        <v>13.06</v>
      </c>
      <c r="G80" s="95">
        <f t="shared" si="6"/>
        <v>2683.83</v>
      </c>
      <c r="I80" s="65">
        <f t="shared" si="2"/>
        <v>13.06</v>
      </c>
      <c r="L80" s="6">
        <v>13.06</v>
      </c>
    </row>
    <row r="81" spans="1:12" s="1" customFormat="1" ht="45" x14ac:dyDescent="0.25">
      <c r="A81" s="93" t="s">
        <v>151</v>
      </c>
      <c r="B81" s="93" t="s">
        <v>74</v>
      </c>
      <c r="C81" s="94" t="s">
        <v>255</v>
      </c>
      <c r="D81" s="93" t="s">
        <v>54</v>
      </c>
      <c r="E81" s="16">
        <v>330.51</v>
      </c>
      <c r="F81" s="95">
        <f t="shared" si="5"/>
        <v>114.32</v>
      </c>
      <c r="G81" s="95">
        <f t="shared" si="6"/>
        <v>37783.9</v>
      </c>
      <c r="I81" s="65">
        <f t="shared" si="2"/>
        <v>114.32</v>
      </c>
      <c r="L81" s="6">
        <v>114.32</v>
      </c>
    </row>
    <row r="82" spans="1:12" s="1" customFormat="1" ht="22.5" x14ac:dyDescent="0.25">
      <c r="A82" s="93" t="s">
        <v>152</v>
      </c>
      <c r="B82" s="93" t="s">
        <v>81</v>
      </c>
      <c r="C82" s="94" t="s">
        <v>71</v>
      </c>
      <c r="D82" s="93" t="s">
        <v>53</v>
      </c>
      <c r="E82" s="16">
        <v>10514.339999999998</v>
      </c>
      <c r="F82" s="95">
        <f t="shared" si="5"/>
        <v>3.5</v>
      </c>
      <c r="G82" s="95">
        <f t="shared" si="6"/>
        <v>36800.19</v>
      </c>
      <c r="I82" s="65">
        <f t="shared" si="2"/>
        <v>3.5</v>
      </c>
      <c r="L82" s="6">
        <v>3.5</v>
      </c>
    </row>
    <row r="83" spans="1:12" s="1" customFormat="1" ht="33.75" x14ac:dyDescent="0.25">
      <c r="A83" s="93" t="s">
        <v>153</v>
      </c>
      <c r="B83" s="93" t="s">
        <v>82</v>
      </c>
      <c r="C83" s="94" t="s">
        <v>256</v>
      </c>
      <c r="D83" s="93" t="s">
        <v>53</v>
      </c>
      <c r="E83" s="16">
        <v>1696.54</v>
      </c>
      <c r="F83" s="95">
        <f t="shared" si="5"/>
        <v>85.34</v>
      </c>
      <c r="G83" s="95">
        <f t="shared" si="6"/>
        <v>144782.72</v>
      </c>
      <c r="I83" s="65">
        <f t="shared" si="2"/>
        <v>85.34</v>
      </c>
      <c r="L83" s="6">
        <v>85.34</v>
      </c>
    </row>
    <row r="84" spans="1:12" s="1" customFormat="1" ht="33.75" x14ac:dyDescent="0.25">
      <c r="A84" s="93" t="s">
        <v>161</v>
      </c>
      <c r="B84" s="93" t="s">
        <v>83</v>
      </c>
      <c r="C84" s="94" t="s">
        <v>257</v>
      </c>
      <c r="D84" s="93" t="s">
        <v>53</v>
      </c>
      <c r="E84" s="16">
        <v>127.83999999999999</v>
      </c>
      <c r="F84" s="95">
        <f t="shared" si="5"/>
        <v>93.03</v>
      </c>
      <c r="G84" s="95">
        <f t="shared" si="6"/>
        <v>11892.96</v>
      </c>
      <c r="I84" s="65">
        <f t="shared" si="2"/>
        <v>93.03</v>
      </c>
      <c r="L84" s="6">
        <v>93.03</v>
      </c>
    </row>
    <row r="85" spans="1:12" s="1" customFormat="1" ht="45" x14ac:dyDescent="0.25">
      <c r="A85" s="93" t="s">
        <v>162</v>
      </c>
      <c r="B85" s="93" t="s">
        <v>303</v>
      </c>
      <c r="C85" s="94" t="s">
        <v>310</v>
      </c>
      <c r="D85" s="93" t="s">
        <v>312</v>
      </c>
      <c r="E85" s="16">
        <v>7494.3600000000006</v>
      </c>
      <c r="F85" s="95">
        <f t="shared" si="5"/>
        <v>81.91</v>
      </c>
      <c r="G85" s="95">
        <f t="shared" si="6"/>
        <v>613863.03</v>
      </c>
      <c r="H85" s="66"/>
      <c r="I85" s="65">
        <f t="shared" si="2"/>
        <v>81.91</v>
      </c>
      <c r="L85" s="6">
        <v>81.91</v>
      </c>
    </row>
    <row r="86" spans="1:12" s="1" customFormat="1" ht="33.75" x14ac:dyDescent="0.25">
      <c r="A86" s="93" t="s">
        <v>163</v>
      </c>
      <c r="B86" s="93" t="s">
        <v>199</v>
      </c>
      <c r="C86" s="94" t="s">
        <v>258</v>
      </c>
      <c r="D86" s="93" t="s">
        <v>64</v>
      </c>
      <c r="E86" s="16">
        <v>38.129999999999995</v>
      </c>
      <c r="F86" s="95">
        <f t="shared" si="5"/>
        <v>233.38</v>
      </c>
      <c r="G86" s="95">
        <f t="shared" si="6"/>
        <v>8898.7800000000007</v>
      </c>
      <c r="I86" s="65">
        <f t="shared" si="2"/>
        <v>233.38</v>
      </c>
      <c r="L86" s="6">
        <v>233.38</v>
      </c>
    </row>
    <row r="87" spans="1:12" s="1" customFormat="1" x14ac:dyDescent="0.25">
      <c r="A87" s="114"/>
      <c r="B87" s="114"/>
      <c r="C87" s="114"/>
      <c r="D87" s="114"/>
      <c r="E87" s="114"/>
      <c r="F87" s="114"/>
      <c r="G87" s="115"/>
      <c r="I87" s="55"/>
      <c r="L87" s="8">
        <v>148.11000000000001</v>
      </c>
    </row>
    <row r="88" spans="1:12" x14ac:dyDescent="0.25">
      <c r="A88" s="101" t="s">
        <v>4</v>
      </c>
      <c r="B88" s="101"/>
      <c r="C88" s="101"/>
      <c r="D88" s="101"/>
      <c r="E88" s="101"/>
      <c r="F88" s="101"/>
      <c r="G88" s="5">
        <f>SUM(G12+G14+G17+G26+G29+G31+G36+G40+G46+G52+G72+G77+G79)</f>
        <v>3227006.45</v>
      </c>
      <c r="H88" s="67"/>
    </row>
    <row r="89" spans="1:12" x14ac:dyDescent="0.25">
      <c r="A89" s="22"/>
      <c r="B89" s="22"/>
      <c r="C89" s="22"/>
      <c r="D89" s="22"/>
      <c r="E89" s="68" t="s">
        <v>65</v>
      </c>
      <c r="F89" s="22"/>
      <c r="G89" s="22"/>
    </row>
    <row r="90" spans="1:12" ht="15.75" x14ac:dyDescent="0.25">
      <c r="A90" s="103" t="s">
        <v>314</v>
      </c>
      <c r="B90" s="103"/>
      <c r="C90" s="103"/>
      <c r="D90" s="103"/>
      <c r="E90" s="103"/>
      <c r="F90" s="103"/>
      <c r="G90" s="103"/>
    </row>
    <row r="91" spans="1:12" x14ac:dyDescent="0.25">
      <c r="A91" s="22"/>
      <c r="B91" s="22"/>
      <c r="C91" s="22"/>
      <c r="D91" s="22"/>
      <c r="E91" s="22"/>
      <c r="F91" s="22"/>
      <c r="G91" s="22"/>
    </row>
    <row r="92" spans="1:12" x14ac:dyDescent="0.25">
      <c r="A92" s="22"/>
      <c r="B92" s="22"/>
      <c r="C92" s="22"/>
      <c r="D92" s="22"/>
      <c r="E92" s="22"/>
      <c r="F92" s="22"/>
      <c r="G92" s="22"/>
    </row>
    <row r="93" spans="1:12" x14ac:dyDescent="0.25">
      <c r="A93" s="22"/>
      <c r="B93" s="22"/>
      <c r="C93" s="22"/>
      <c r="D93" s="22"/>
      <c r="E93" s="22"/>
      <c r="F93" s="22"/>
      <c r="G93" s="22"/>
    </row>
    <row r="94" spans="1:12" x14ac:dyDescent="0.25">
      <c r="A94" s="22"/>
      <c r="B94" s="22"/>
      <c r="C94" s="22"/>
      <c r="D94" s="22"/>
      <c r="E94" s="22"/>
      <c r="F94" s="22"/>
      <c r="G94" s="22"/>
    </row>
    <row r="95" spans="1:12" x14ac:dyDescent="0.25">
      <c r="A95" s="22"/>
      <c r="B95" s="22"/>
      <c r="C95" s="22"/>
      <c r="D95" s="22"/>
      <c r="E95" s="22"/>
      <c r="F95" s="22"/>
      <c r="G95" s="22"/>
    </row>
    <row r="96" spans="1:12" x14ac:dyDescent="0.25">
      <c r="A96" s="22"/>
      <c r="B96" s="22"/>
      <c r="C96" s="22"/>
      <c r="D96" s="22"/>
      <c r="E96" s="22"/>
      <c r="F96" s="22"/>
      <c r="G96" s="22"/>
    </row>
    <row r="97" spans="1:7" x14ac:dyDescent="0.25">
      <c r="A97" s="22"/>
      <c r="B97" s="22"/>
      <c r="C97" s="22"/>
      <c r="D97" s="22"/>
      <c r="E97" s="22"/>
      <c r="F97" s="22"/>
      <c r="G97" s="22"/>
    </row>
  </sheetData>
  <sheetProtection algorithmName="SHA-512" hashValue="9MY4cUApPa2v/kIXMl9T6m3gQaO3MwGAAsxRfAMMebYTrVL2QOjI1y2Qx1v6bUQuCLoBAcRml4l0+CpcjbJ3hA==" saltValue="nl+CA79Og+7UDWmsDZtgjg==" spinCount="100000" sheet="1" selectLockedCells="1"/>
  <mergeCells count="8">
    <mergeCell ref="A88:F88"/>
    <mergeCell ref="A7:G7"/>
    <mergeCell ref="A90:G90"/>
    <mergeCell ref="K1:K9"/>
    <mergeCell ref="I2:I6"/>
    <mergeCell ref="A8:G8"/>
    <mergeCell ref="A9:G9"/>
    <mergeCell ref="A87:G87"/>
  </mergeCells>
  <dataValidations disablePrompts="1" xWindow="954" yWindow="751" count="1">
    <dataValidation type="decimal" operator="lessThanOrEqual" showInputMessage="1" showErrorMessage="1" errorTitle="VALOR NÃO PERMITIDO" error="INSIRA VALORES MENORES QUE OS VALORE BASES" promptTitle="VALOR PERMITIDO" prompt="INSIRA VALOR MENOR QUE VALOR BASE" sqref="I11:I87" xr:uid="{00000000-0002-0000-0000-000000000000}">
      <formula1>L11</formula1>
    </dataValidation>
  </dataValidations>
  <pageMargins left="0.31496062992125984" right="0.31496062992125984" top="0.78740157480314965" bottom="0.78740157480314965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57"/>
  <sheetViews>
    <sheetView topLeftCell="A4" workbookViewId="0">
      <selection activeCell="X51" sqref="X51"/>
    </sheetView>
  </sheetViews>
  <sheetFormatPr defaultRowHeight="15" x14ac:dyDescent="0.25"/>
  <cols>
    <col min="1" max="1" width="7.42578125" customWidth="1"/>
    <col min="2" max="2" width="42.85546875" customWidth="1"/>
    <col min="3" max="3" width="11.42578125" bestFit="1" customWidth="1"/>
    <col min="4" max="4" width="7.85546875" customWidth="1"/>
    <col min="5" max="15" width="7" bestFit="1" customWidth="1"/>
    <col min="16" max="16" width="6" bestFit="1" customWidth="1"/>
    <col min="17" max="17" width="7" bestFit="1" customWidth="1"/>
    <col min="18" max="18" width="6" bestFit="1" customWidth="1"/>
    <col min="19" max="19" width="7" bestFit="1" customWidth="1"/>
    <col min="20" max="20" width="6" bestFit="1" customWidth="1"/>
    <col min="21" max="21" width="7" bestFit="1" customWidth="1"/>
    <col min="22" max="22" width="6" bestFit="1" customWidth="1"/>
    <col min="23" max="23" width="7" bestFit="1" customWidth="1"/>
    <col min="24" max="24" width="6" customWidth="1"/>
    <col min="25" max="25" width="7" bestFit="1" customWidth="1"/>
    <col min="26" max="26" width="6" customWidth="1"/>
    <col min="27" max="28" width="7" bestFit="1" customWidth="1"/>
    <col min="30" max="30" width="53.5703125" bestFit="1" customWidth="1"/>
  </cols>
  <sheetData>
    <row r="1" spans="1:28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</row>
    <row r="3" spans="1:28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</row>
    <row r="4" spans="1:28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</row>
    <row r="5" spans="1:28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</row>
    <row r="6" spans="1:28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</row>
    <row r="7" spans="1:28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1:28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</row>
    <row r="9" spans="1:28" ht="19.5" x14ac:dyDescent="0.25">
      <c r="A9" s="118" t="s">
        <v>22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69"/>
      <c r="X9" s="69"/>
      <c r="Y9" s="69"/>
      <c r="Z9" s="69"/>
      <c r="AA9" s="69"/>
      <c r="AB9" s="53"/>
    </row>
    <row r="10" spans="1:2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</row>
    <row r="11" spans="1:28" ht="18.75" customHeight="1" x14ac:dyDescent="0.25">
      <c r="A11" s="116" t="str">
        <f>ORÇAMENTO!A7</f>
        <v>OBJETO: REVITALIZAÇÃO DA RUA DA LIBERDADE – VIA PÚBLICA URBANA DE CORONEL VIVIDA - PR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</row>
    <row r="12" spans="1:28" ht="18.75" customHeight="1" x14ac:dyDescent="0.25">
      <c r="A12" s="116" t="str">
        <f>ORÇAMENTO!A8</f>
        <v>LOCALIZAÇÃO: Rua da Liberdade - Coronel Vivida - PR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</row>
    <row r="13" spans="1:28" ht="18.75" customHeight="1" x14ac:dyDescent="0.25">
      <c r="A13" s="116" t="s">
        <v>23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</row>
    <row r="14" spans="1:28" ht="15.75" thickBo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28" x14ac:dyDescent="0.25">
      <c r="A15" s="121" t="s">
        <v>10</v>
      </c>
      <c r="B15" s="120" t="s">
        <v>24</v>
      </c>
      <c r="C15" s="124" t="s">
        <v>25</v>
      </c>
      <c r="D15" s="56" t="s">
        <v>29</v>
      </c>
      <c r="E15" s="120" t="s">
        <v>11</v>
      </c>
      <c r="F15" s="120"/>
      <c r="G15" s="120" t="s">
        <v>12</v>
      </c>
      <c r="H15" s="120"/>
      <c r="I15" s="120" t="s">
        <v>13</v>
      </c>
      <c r="J15" s="120"/>
      <c r="K15" s="120" t="s">
        <v>14</v>
      </c>
      <c r="L15" s="120"/>
      <c r="M15" s="120" t="s">
        <v>15</v>
      </c>
      <c r="N15" s="120"/>
      <c r="O15" s="120" t="s">
        <v>16</v>
      </c>
      <c r="P15" s="120"/>
      <c r="Q15" s="120" t="s">
        <v>61</v>
      </c>
      <c r="R15" s="120"/>
      <c r="S15" s="120" t="s">
        <v>62</v>
      </c>
      <c r="T15" s="120"/>
      <c r="U15" s="120" t="s">
        <v>63</v>
      </c>
      <c r="V15" s="120"/>
      <c r="W15" s="120" t="s">
        <v>276</v>
      </c>
      <c r="X15" s="120"/>
      <c r="Y15" s="120" t="s">
        <v>277</v>
      </c>
      <c r="Z15" s="120"/>
      <c r="AA15" s="120" t="s">
        <v>278</v>
      </c>
      <c r="AB15" s="127"/>
    </row>
    <row r="16" spans="1:28" x14ac:dyDescent="0.25">
      <c r="A16" s="122"/>
      <c r="B16" s="123"/>
      <c r="C16" s="125"/>
      <c r="D16" s="52" t="s">
        <v>30</v>
      </c>
      <c r="E16" s="13" t="s">
        <v>17</v>
      </c>
      <c r="F16" s="14" t="s">
        <v>18</v>
      </c>
      <c r="G16" s="13" t="s">
        <v>17</v>
      </c>
      <c r="H16" s="14" t="s">
        <v>18</v>
      </c>
      <c r="I16" s="13" t="s">
        <v>17</v>
      </c>
      <c r="J16" s="14" t="s">
        <v>18</v>
      </c>
      <c r="K16" s="13" t="s">
        <v>17</v>
      </c>
      <c r="L16" s="14" t="s">
        <v>18</v>
      </c>
      <c r="M16" s="13" t="s">
        <v>17</v>
      </c>
      <c r="N16" s="14" t="s">
        <v>18</v>
      </c>
      <c r="O16" s="13" t="s">
        <v>17</v>
      </c>
      <c r="P16" s="14" t="s">
        <v>18</v>
      </c>
      <c r="Q16" s="13" t="s">
        <v>17</v>
      </c>
      <c r="R16" s="14" t="s">
        <v>18</v>
      </c>
      <c r="S16" s="13" t="s">
        <v>17</v>
      </c>
      <c r="T16" s="14" t="s">
        <v>18</v>
      </c>
      <c r="U16" s="13" t="s">
        <v>17</v>
      </c>
      <c r="V16" s="14" t="s">
        <v>18</v>
      </c>
      <c r="W16" s="13" t="s">
        <v>17</v>
      </c>
      <c r="X16" s="14" t="s">
        <v>18</v>
      </c>
      <c r="Y16" s="13" t="s">
        <v>17</v>
      </c>
      <c r="Z16" s="14" t="s">
        <v>18</v>
      </c>
      <c r="AA16" s="13" t="s">
        <v>17</v>
      </c>
      <c r="AB16" s="57" t="s">
        <v>18</v>
      </c>
    </row>
    <row r="17" spans="1:30" x14ac:dyDescent="0.25">
      <c r="A17" s="58" t="s">
        <v>263</v>
      </c>
      <c r="B17" s="15" t="str">
        <f>ORÇAMENTO!C12</f>
        <v>ADMINISTRAÇÃO DA OBRA</v>
      </c>
      <c r="C17" s="16">
        <f>ORÇAMENTO!G12</f>
        <v>117156.12</v>
      </c>
      <c r="D17" s="24">
        <f>((C17*100)/$C$45)/100</f>
        <v>3.6304891798403439E-2</v>
      </c>
      <c r="E17" s="17"/>
      <c r="F17" s="16">
        <f t="shared" ref="F17:F40" si="0">E17</f>
        <v>0</v>
      </c>
      <c r="G17" s="17"/>
      <c r="H17" s="16">
        <f t="shared" ref="H17:H40" si="1">F17+G17</f>
        <v>0</v>
      </c>
      <c r="I17" s="17"/>
      <c r="J17" s="16">
        <f t="shared" ref="J17:J40" si="2">H17+I17</f>
        <v>0</v>
      </c>
      <c r="K17" s="17"/>
      <c r="L17" s="16">
        <f t="shared" ref="L17:L40" si="3">J17+K17</f>
        <v>0</v>
      </c>
      <c r="M17" s="17"/>
      <c r="N17" s="16">
        <f t="shared" ref="N17:N40" si="4">L17+M17</f>
        <v>0</v>
      </c>
      <c r="O17" s="18"/>
      <c r="P17" s="16">
        <f t="shared" ref="P17:P40" si="5">N17+O17</f>
        <v>0</v>
      </c>
      <c r="Q17" s="18"/>
      <c r="R17" s="16">
        <f t="shared" ref="R17:R40" si="6">P17+Q17</f>
        <v>0</v>
      </c>
      <c r="S17" s="18"/>
      <c r="T17" s="16">
        <f t="shared" ref="T17:T40" si="7">R17+S17</f>
        <v>0</v>
      </c>
      <c r="U17" s="18"/>
      <c r="V17" s="16">
        <f t="shared" ref="V17:V40" si="8">T17+U17</f>
        <v>0</v>
      </c>
      <c r="W17" s="18"/>
      <c r="X17" s="16">
        <f t="shared" ref="X17:X40" si="9">V17+W17</f>
        <v>0</v>
      </c>
      <c r="Y17" s="18"/>
      <c r="Z17" s="16">
        <f t="shared" ref="Z17:Z40" si="10">X17+Y17</f>
        <v>0</v>
      </c>
      <c r="AA17" s="18">
        <v>100</v>
      </c>
      <c r="AB17" s="59">
        <f t="shared" ref="AB17:AB40" si="11">Z17+AA17</f>
        <v>100</v>
      </c>
      <c r="AD17" t="str">
        <f>IF(AB17&lt;&gt;100,"REVER PERCENTUAL ATÉ ATINGIR 100%- CASO NECESSÁRIO","PERCENTUAL CORRETO")</f>
        <v>PERCENTUAL CORRETO</v>
      </c>
    </row>
    <row r="18" spans="1:30" x14ac:dyDescent="0.25">
      <c r="A18" s="58" t="s">
        <v>264</v>
      </c>
      <c r="B18" s="15" t="str">
        <f>ORÇAMENTO!C14</f>
        <v>SERVIÇOS INICIAIS</v>
      </c>
      <c r="C18" s="16">
        <f>ORÇAMENTO!G14</f>
        <v>1851.52</v>
      </c>
      <c r="D18" s="24">
        <f t="shared" ref="D18:D42" si="12">((C18*100)/$C$45)/100</f>
        <v>5.7375776239926627E-4</v>
      </c>
      <c r="E18" s="17">
        <v>100</v>
      </c>
      <c r="F18" s="16">
        <f t="shared" si="0"/>
        <v>100</v>
      </c>
      <c r="G18" s="17"/>
      <c r="H18" s="16">
        <f t="shared" si="1"/>
        <v>100</v>
      </c>
      <c r="I18" s="17"/>
      <c r="J18" s="16">
        <f t="shared" si="2"/>
        <v>100</v>
      </c>
      <c r="K18" s="17"/>
      <c r="L18" s="16">
        <f t="shared" si="3"/>
        <v>100</v>
      </c>
      <c r="M18" s="17"/>
      <c r="N18" s="16">
        <f t="shared" si="4"/>
        <v>100</v>
      </c>
      <c r="O18" s="18"/>
      <c r="P18" s="16">
        <f t="shared" si="5"/>
        <v>100</v>
      </c>
      <c r="Q18" s="18"/>
      <c r="R18" s="16">
        <f t="shared" si="6"/>
        <v>100</v>
      </c>
      <c r="S18" s="18"/>
      <c r="T18" s="16">
        <f t="shared" si="7"/>
        <v>100</v>
      </c>
      <c r="U18" s="18"/>
      <c r="V18" s="16">
        <f t="shared" si="8"/>
        <v>100</v>
      </c>
      <c r="W18" s="18"/>
      <c r="X18" s="16">
        <f t="shared" si="9"/>
        <v>100</v>
      </c>
      <c r="Y18" s="18"/>
      <c r="Z18" s="16">
        <f t="shared" si="10"/>
        <v>100</v>
      </c>
      <c r="AA18" s="18"/>
      <c r="AB18" s="59">
        <f t="shared" si="11"/>
        <v>100</v>
      </c>
      <c r="AD18" t="str">
        <f t="shared" ref="AD18:AD42" si="13">IF(AB18&lt;&gt;100,"REVER PERCENTUAL ATÉ ATINGIR 100%- CASO NECESSÁRIO","PERCENTUAL CORRETO")</f>
        <v>PERCENTUAL CORRETO</v>
      </c>
    </row>
    <row r="19" spans="1:30" x14ac:dyDescent="0.25">
      <c r="A19" s="58" t="s">
        <v>265</v>
      </c>
      <c r="B19" s="15" t="str">
        <f>ORÇAMENTO!C17</f>
        <v>DRENAGEM PLUVIAL</v>
      </c>
      <c r="C19" s="16">
        <f>ORÇAMENTO!G17</f>
        <v>193876.33</v>
      </c>
      <c r="D19" s="24">
        <f t="shared" si="12"/>
        <v>6.0079312825668502E-2</v>
      </c>
      <c r="E19" s="17"/>
      <c r="F19" s="16">
        <f t="shared" si="0"/>
        <v>0</v>
      </c>
      <c r="G19" s="17"/>
      <c r="H19" s="16">
        <f t="shared" si="1"/>
        <v>0</v>
      </c>
      <c r="I19" s="17">
        <v>0.77345016013813506</v>
      </c>
      <c r="J19" s="16">
        <f t="shared" si="2"/>
        <v>0.77345016013813506</v>
      </c>
      <c r="K19" s="17">
        <v>13.384624432244319</v>
      </c>
      <c r="L19" s="16">
        <f t="shared" si="3"/>
        <v>14.158074592382453</v>
      </c>
      <c r="M19" s="17">
        <v>4.1214140003723845</v>
      </c>
      <c r="N19" s="16">
        <f t="shared" si="4"/>
        <v>18.279488592754838</v>
      </c>
      <c r="O19" s="18">
        <v>20.694220359875619</v>
      </c>
      <c r="P19" s="16">
        <f t="shared" si="5"/>
        <v>38.97370895263046</v>
      </c>
      <c r="Q19" s="18">
        <v>25.35681682601934</v>
      </c>
      <c r="R19" s="16">
        <f t="shared" si="6"/>
        <v>64.3305257786498</v>
      </c>
      <c r="S19" s="18">
        <v>20.302020341732923</v>
      </c>
      <c r="T19" s="16">
        <f t="shared" si="7"/>
        <v>84.632546120382727</v>
      </c>
      <c r="U19" s="18">
        <v>15.36745387961728</v>
      </c>
      <c r="V19" s="16">
        <f t="shared" si="8"/>
        <v>100</v>
      </c>
      <c r="W19" s="18"/>
      <c r="X19" s="16">
        <f t="shared" si="9"/>
        <v>100</v>
      </c>
      <c r="Y19" s="18"/>
      <c r="Z19" s="16">
        <f t="shared" si="10"/>
        <v>100</v>
      </c>
      <c r="AA19" s="18"/>
      <c r="AB19" s="59">
        <f t="shared" si="11"/>
        <v>100</v>
      </c>
      <c r="AD19" t="str">
        <f t="shared" si="13"/>
        <v>PERCENTUAL CORRETO</v>
      </c>
    </row>
    <row r="20" spans="1:30" x14ac:dyDescent="0.25">
      <c r="A20" s="58" t="s">
        <v>266</v>
      </c>
      <c r="B20" s="15" t="str">
        <f>ORÇAMENTO!C26</f>
        <v>GUIA / MEIO-FIO</v>
      </c>
      <c r="C20" s="16">
        <f>ORÇAMENTO!G26</f>
        <v>346883.44999999995</v>
      </c>
      <c r="D20" s="24">
        <f t="shared" si="12"/>
        <v>0.10749388182970626</v>
      </c>
      <c r="E20" s="17">
        <v>9.8242927752868177</v>
      </c>
      <c r="F20" s="16">
        <f t="shared" si="0"/>
        <v>9.8242927752868177</v>
      </c>
      <c r="G20" s="17">
        <v>10.536715861334587</v>
      </c>
      <c r="H20" s="16">
        <f t="shared" si="1"/>
        <v>20.361008636621406</v>
      </c>
      <c r="I20" s="17">
        <v>8.8778323509749555</v>
      </c>
      <c r="J20" s="16">
        <f t="shared" si="2"/>
        <v>29.238840987596362</v>
      </c>
      <c r="K20" s="17">
        <v>19.234943738580228</v>
      </c>
      <c r="L20" s="16">
        <f t="shared" si="3"/>
        <v>48.473784726176589</v>
      </c>
      <c r="M20" s="17">
        <v>11.74646829119356</v>
      </c>
      <c r="N20" s="16">
        <f t="shared" si="4"/>
        <v>60.220253017370148</v>
      </c>
      <c r="O20" s="18">
        <v>7.5727221259193804</v>
      </c>
      <c r="P20" s="16">
        <f t="shared" si="5"/>
        <v>67.792975143289524</v>
      </c>
      <c r="Q20" s="18">
        <v>4.8375037334845468</v>
      </c>
      <c r="R20" s="16">
        <f t="shared" si="6"/>
        <v>72.630478876774077</v>
      </c>
      <c r="S20" s="18">
        <v>7.2455055919301872</v>
      </c>
      <c r="T20" s="16">
        <f t="shared" si="7"/>
        <v>79.87598446870426</v>
      </c>
      <c r="U20" s="18">
        <v>8.9010068696115656</v>
      </c>
      <c r="V20" s="16">
        <f t="shared" si="8"/>
        <v>88.776991338315824</v>
      </c>
      <c r="W20" s="18">
        <v>5.6330043474353397</v>
      </c>
      <c r="X20" s="16">
        <f t="shared" si="9"/>
        <v>94.40999568575117</v>
      </c>
      <c r="Y20" s="18">
        <v>5.5900043142488105</v>
      </c>
      <c r="Z20" s="16">
        <f t="shared" si="10"/>
        <v>99.999999999999986</v>
      </c>
      <c r="AA20" s="18"/>
      <c r="AB20" s="59">
        <f t="shared" si="11"/>
        <v>99.999999999999986</v>
      </c>
      <c r="AD20" t="str">
        <f t="shared" si="13"/>
        <v>PERCENTUAL CORRETO</v>
      </c>
    </row>
    <row r="21" spans="1:30" x14ac:dyDescent="0.25">
      <c r="A21" s="58" t="s">
        <v>267</v>
      </c>
      <c r="B21" s="15" t="str">
        <f>ORÇAMENTO!C29</f>
        <v>LIMPEZA DA PISTA</v>
      </c>
      <c r="C21" s="16">
        <f>ORÇAMENTO!G29</f>
        <v>28520.85</v>
      </c>
      <c r="D21" s="24">
        <f t="shared" si="12"/>
        <v>8.8381757030575499E-3</v>
      </c>
      <c r="E21" s="17"/>
      <c r="F21" s="16">
        <f t="shared" si="0"/>
        <v>0</v>
      </c>
      <c r="G21" s="17"/>
      <c r="H21" s="16">
        <f t="shared" si="1"/>
        <v>0</v>
      </c>
      <c r="I21" s="17"/>
      <c r="J21" s="16">
        <f t="shared" si="2"/>
        <v>0</v>
      </c>
      <c r="K21" s="17"/>
      <c r="L21" s="16">
        <f t="shared" si="3"/>
        <v>0</v>
      </c>
      <c r="M21" s="17">
        <v>17.215404485219473</v>
      </c>
      <c r="N21" s="16">
        <f t="shared" si="4"/>
        <v>17.215404485219473</v>
      </c>
      <c r="O21" s="18">
        <v>25.13756198543831</v>
      </c>
      <c r="P21" s="16">
        <f t="shared" si="5"/>
        <v>42.352966470657783</v>
      </c>
      <c r="Q21" s="18">
        <v>18.547640291725084</v>
      </c>
      <c r="R21" s="16">
        <f t="shared" si="6"/>
        <v>60.900606762382864</v>
      </c>
      <c r="S21" s="18">
        <v>39.099393237617114</v>
      </c>
      <c r="T21" s="16">
        <f t="shared" si="7"/>
        <v>99.999999999999972</v>
      </c>
      <c r="U21" s="18"/>
      <c r="V21" s="16">
        <f t="shared" si="8"/>
        <v>99.999999999999972</v>
      </c>
      <c r="W21" s="18"/>
      <c r="X21" s="16">
        <f t="shared" si="9"/>
        <v>99.999999999999972</v>
      </c>
      <c r="Y21" s="18"/>
      <c r="Z21" s="16">
        <f t="shared" si="10"/>
        <v>99.999999999999972</v>
      </c>
      <c r="AA21" s="18"/>
      <c r="AB21" s="59">
        <f t="shared" si="11"/>
        <v>99.999999999999972</v>
      </c>
      <c r="AD21" t="str">
        <f t="shared" si="13"/>
        <v>PERCENTUAL CORRETO</v>
      </c>
    </row>
    <row r="22" spans="1:30" x14ac:dyDescent="0.25">
      <c r="A22" s="58" t="s">
        <v>268</v>
      </c>
      <c r="B22" s="15" t="str">
        <f>ORÇAMENTO!C31</f>
        <v>RECAPEAMENTO DA VIA EM C.B.U.Q.</v>
      </c>
      <c r="C22" s="16">
        <f>ORÇAMENTO!G31</f>
        <v>1369436.0599999998</v>
      </c>
      <c r="D22" s="24">
        <f t="shared" si="12"/>
        <v>0.42436731417131185</v>
      </c>
      <c r="E22" s="17"/>
      <c r="F22" s="16">
        <f t="shared" si="0"/>
        <v>0</v>
      </c>
      <c r="G22" s="17"/>
      <c r="H22" s="16">
        <f t="shared" si="1"/>
        <v>0</v>
      </c>
      <c r="I22" s="17"/>
      <c r="J22" s="16">
        <f t="shared" si="2"/>
        <v>0</v>
      </c>
      <c r="K22" s="17"/>
      <c r="L22" s="16">
        <f t="shared" si="3"/>
        <v>0</v>
      </c>
      <c r="M22" s="17">
        <v>17.215467543884881</v>
      </c>
      <c r="N22" s="16">
        <f t="shared" si="4"/>
        <v>17.215467543884881</v>
      </c>
      <c r="O22" s="18">
        <v>25.137287770247262</v>
      </c>
      <c r="P22" s="16">
        <f t="shared" si="5"/>
        <v>42.352755314132139</v>
      </c>
      <c r="Q22" s="18">
        <v>18.547708230264913</v>
      </c>
      <c r="R22" s="16">
        <f t="shared" si="6"/>
        <v>60.900463544397056</v>
      </c>
      <c r="S22" s="18">
        <v>39.099536455602944</v>
      </c>
      <c r="T22" s="16">
        <f t="shared" si="7"/>
        <v>100</v>
      </c>
      <c r="U22" s="18"/>
      <c r="V22" s="16">
        <f t="shared" si="8"/>
        <v>100</v>
      </c>
      <c r="W22" s="18"/>
      <c r="X22" s="16">
        <f t="shared" si="9"/>
        <v>100</v>
      </c>
      <c r="Y22" s="18"/>
      <c r="Z22" s="16">
        <f t="shared" si="10"/>
        <v>100</v>
      </c>
      <c r="AA22" s="18"/>
      <c r="AB22" s="59">
        <f t="shared" si="11"/>
        <v>100</v>
      </c>
      <c r="AD22" t="str">
        <f t="shared" si="13"/>
        <v>PERCENTUAL CORRETO</v>
      </c>
    </row>
    <row r="23" spans="1:30" x14ac:dyDescent="0.25">
      <c r="A23" s="58" t="s">
        <v>269</v>
      </c>
      <c r="B23" s="15" t="str">
        <f>ORÇAMENTO!C36</f>
        <v>FAIXA ELEVADA</v>
      </c>
      <c r="C23" s="16">
        <f>ORÇAMENTO!G36</f>
        <v>12762.59</v>
      </c>
      <c r="D23" s="24">
        <f t="shared" si="12"/>
        <v>3.954931667397194E-3</v>
      </c>
      <c r="E23" s="17"/>
      <c r="F23" s="16">
        <f t="shared" si="0"/>
        <v>0</v>
      </c>
      <c r="G23" s="17"/>
      <c r="H23" s="16">
        <f t="shared" si="1"/>
        <v>0</v>
      </c>
      <c r="I23" s="17"/>
      <c r="J23" s="16">
        <f t="shared" si="2"/>
        <v>0</v>
      </c>
      <c r="K23" s="17"/>
      <c r="L23" s="16">
        <f t="shared" si="3"/>
        <v>0</v>
      </c>
      <c r="M23" s="17"/>
      <c r="N23" s="16">
        <f t="shared" si="4"/>
        <v>0</v>
      </c>
      <c r="O23" s="18">
        <v>99.999999999999986</v>
      </c>
      <c r="P23" s="16">
        <f t="shared" si="5"/>
        <v>99.999999999999986</v>
      </c>
      <c r="Q23" s="18"/>
      <c r="R23" s="16">
        <f t="shared" si="6"/>
        <v>99.999999999999986</v>
      </c>
      <c r="S23" s="18"/>
      <c r="T23" s="16">
        <f t="shared" si="7"/>
        <v>99.999999999999986</v>
      </c>
      <c r="U23" s="18"/>
      <c r="V23" s="16">
        <f t="shared" si="8"/>
        <v>99.999999999999986</v>
      </c>
      <c r="W23" s="18"/>
      <c r="X23" s="16">
        <f t="shared" si="9"/>
        <v>99.999999999999986</v>
      </c>
      <c r="Y23" s="18"/>
      <c r="Z23" s="16">
        <f t="shared" si="10"/>
        <v>99.999999999999986</v>
      </c>
      <c r="AA23" s="18"/>
      <c r="AB23" s="59">
        <f t="shared" si="11"/>
        <v>99.999999999999986</v>
      </c>
      <c r="AD23" t="str">
        <f t="shared" si="13"/>
        <v>PERCENTUAL CORRETO</v>
      </c>
    </row>
    <row r="24" spans="1:30" x14ac:dyDescent="0.25">
      <c r="A24" s="58" t="s">
        <v>270</v>
      </c>
      <c r="B24" s="15" t="str">
        <f>ORÇAMENTO!C40</f>
        <v>SINALIZAÇÃO</v>
      </c>
      <c r="C24" s="16">
        <f>ORÇAMENTO!G40</f>
        <v>35187.4</v>
      </c>
      <c r="D24" s="24">
        <f t="shared" si="12"/>
        <v>1.0904037703426343E-2</v>
      </c>
      <c r="E24" s="17"/>
      <c r="F24" s="16">
        <f t="shared" si="0"/>
        <v>0</v>
      </c>
      <c r="G24" s="17"/>
      <c r="H24" s="16">
        <f t="shared" si="1"/>
        <v>0</v>
      </c>
      <c r="I24" s="17"/>
      <c r="J24" s="16">
        <f t="shared" si="2"/>
        <v>0</v>
      </c>
      <c r="K24" s="17"/>
      <c r="L24" s="16">
        <f t="shared" si="3"/>
        <v>0</v>
      </c>
      <c r="M24" s="17"/>
      <c r="N24" s="16">
        <f t="shared" si="4"/>
        <v>0</v>
      </c>
      <c r="O24" s="18"/>
      <c r="P24" s="16">
        <f t="shared" si="5"/>
        <v>0</v>
      </c>
      <c r="Q24" s="18"/>
      <c r="R24" s="16">
        <f t="shared" si="6"/>
        <v>0</v>
      </c>
      <c r="S24" s="18"/>
      <c r="T24" s="16">
        <f t="shared" si="7"/>
        <v>0</v>
      </c>
      <c r="U24" s="18"/>
      <c r="V24" s="16">
        <f t="shared" si="8"/>
        <v>0</v>
      </c>
      <c r="W24" s="18"/>
      <c r="X24" s="16">
        <f t="shared" si="9"/>
        <v>0</v>
      </c>
      <c r="Y24" s="18">
        <v>51.410300244135975</v>
      </c>
      <c r="Z24" s="16">
        <f t="shared" si="10"/>
        <v>51.410300244135975</v>
      </c>
      <c r="AA24" s="18">
        <v>48.589699755864018</v>
      </c>
      <c r="AB24" s="59">
        <f t="shared" si="11"/>
        <v>100</v>
      </c>
      <c r="AD24" t="str">
        <f t="shared" si="13"/>
        <v>PERCENTUAL CORRETO</v>
      </c>
    </row>
    <row r="25" spans="1:30" x14ac:dyDescent="0.25">
      <c r="A25" s="58" t="s">
        <v>271</v>
      </c>
      <c r="B25" s="15" t="str">
        <f>ORÇAMENTO!C46</f>
        <v>ELÉTRICA</v>
      </c>
      <c r="C25" s="16">
        <f>ORÇAMENTO!G46</f>
        <v>113670.02000000002</v>
      </c>
      <c r="D25" s="24">
        <f t="shared" si="12"/>
        <v>3.5224602665420768E-2</v>
      </c>
      <c r="E25" s="17"/>
      <c r="F25" s="16">
        <f t="shared" si="0"/>
        <v>0</v>
      </c>
      <c r="G25" s="17"/>
      <c r="H25" s="16">
        <f t="shared" si="1"/>
        <v>0</v>
      </c>
      <c r="I25" s="17"/>
      <c r="J25" s="16">
        <f t="shared" si="2"/>
        <v>0</v>
      </c>
      <c r="K25" s="17"/>
      <c r="L25" s="16">
        <f t="shared" si="3"/>
        <v>0</v>
      </c>
      <c r="M25" s="17">
        <v>9.3745601653936124</v>
      </c>
      <c r="N25" s="16">
        <f t="shared" si="4"/>
        <v>9.3745601653936124</v>
      </c>
      <c r="O25" s="18">
        <v>10.167811154651501</v>
      </c>
      <c r="P25" s="16">
        <f t="shared" si="5"/>
        <v>19.542371320045113</v>
      </c>
      <c r="Q25" s="18">
        <v>8.0269281830386561</v>
      </c>
      <c r="R25" s="16">
        <f t="shared" si="6"/>
        <v>27.569299503083769</v>
      </c>
      <c r="S25" s="18">
        <v>18.957498076904152</v>
      </c>
      <c r="T25" s="16">
        <f t="shared" si="7"/>
        <v>46.526797579987921</v>
      </c>
      <c r="U25" s="18">
        <v>11.224757680830898</v>
      </c>
      <c r="V25" s="16">
        <f t="shared" si="8"/>
        <v>57.751555260818819</v>
      </c>
      <c r="W25" s="18">
        <v>7.7891958876841434</v>
      </c>
      <c r="X25" s="16">
        <f t="shared" si="9"/>
        <v>65.540751148502963</v>
      </c>
      <c r="Y25" s="18">
        <v>12.984261282836748</v>
      </c>
      <c r="Z25" s="16">
        <f t="shared" si="10"/>
        <v>78.525012431339718</v>
      </c>
      <c r="AA25" s="18">
        <f>100-Y25-W25-U25-S25-Q25-O25-M25</f>
        <v>21.474987568660303</v>
      </c>
      <c r="AB25" s="59">
        <f t="shared" si="11"/>
        <v>100.00000000000003</v>
      </c>
      <c r="AD25" t="str">
        <f t="shared" si="13"/>
        <v>PERCENTUAL CORRETO</v>
      </c>
    </row>
    <row r="26" spans="1:30" x14ac:dyDescent="0.25">
      <c r="A26" s="58" t="s">
        <v>272</v>
      </c>
      <c r="B26" s="15" t="str">
        <f>ORÇAMENTO!C52</f>
        <v xml:space="preserve">MUROS E MURETAS </v>
      </c>
      <c r="C26" s="16">
        <f>ORÇAMENTO!G52</f>
        <v>96209.7</v>
      </c>
      <c r="D26" s="24">
        <f t="shared" si="12"/>
        <v>2.9813916238066396E-2</v>
      </c>
      <c r="E26" s="17"/>
      <c r="F26" s="16">
        <f t="shared" si="0"/>
        <v>0</v>
      </c>
      <c r="G26" s="17"/>
      <c r="H26" s="16">
        <f t="shared" si="1"/>
        <v>0</v>
      </c>
      <c r="I26" s="17">
        <v>99.999999999999986</v>
      </c>
      <c r="J26" s="16">
        <f t="shared" si="2"/>
        <v>99.999999999999986</v>
      </c>
      <c r="K26" s="17"/>
      <c r="L26" s="16">
        <f t="shared" si="3"/>
        <v>99.999999999999986</v>
      </c>
      <c r="M26" s="17"/>
      <c r="N26" s="16">
        <f t="shared" si="4"/>
        <v>99.999999999999986</v>
      </c>
      <c r="O26" s="18"/>
      <c r="P26" s="16">
        <f t="shared" si="5"/>
        <v>99.999999999999986</v>
      </c>
      <c r="Q26" s="18"/>
      <c r="R26" s="16">
        <f t="shared" si="6"/>
        <v>99.999999999999986</v>
      </c>
      <c r="S26" s="18"/>
      <c r="T26" s="16">
        <f t="shared" si="7"/>
        <v>99.999999999999986</v>
      </c>
      <c r="U26" s="18"/>
      <c r="V26" s="16">
        <f t="shared" si="8"/>
        <v>99.999999999999986</v>
      </c>
      <c r="W26" s="18"/>
      <c r="X26" s="16">
        <f t="shared" si="9"/>
        <v>99.999999999999986</v>
      </c>
      <c r="Y26" s="18"/>
      <c r="Z26" s="16">
        <f t="shared" si="10"/>
        <v>99.999999999999986</v>
      </c>
      <c r="AA26" s="18"/>
      <c r="AB26" s="59">
        <f t="shared" si="11"/>
        <v>99.999999999999986</v>
      </c>
      <c r="AD26" t="str">
        <f t="shared" si="13"/>
        <v>PERCENTUAL CORRETO</v>
      </c>
    </row>
    <row r="27" spans="1:30" x14ac:dyDescent="0.25">
      <c r="A27" s="58" t="s">
        <v>273</v>
      </c>
      <c r="B27" s="15" t="str">
        <f>ORÇAMENTO!C72</f>
        <v>URBANIZAÇÃO E CALÇADAS</v>
      </c>
      <c r="C27" s="16">
        <f>ORÇAMENTO!G72</f>
        <v>46749.96</v>
      </c>
      <c r="D27" s="24">
        <f t="shared" si="12"/>
        <v>1.4487098406636281E-2</v>
      </c>
      <c r="E27" s="17"/>
      <c r="F27" s="16">
        <f t="shared" si="0"/>
        <v>0</v>
      </c>
      <c r="G27" s="17">
        <v>19.192263166307583</v>
      </c>
      <c r="H27" s="16">
        <f t="shared" si="1"/>
        <v>19.192263166307583</v>
      </c>
      <c r="I27" s="17">
        <v>27.95759560114557</v>
      </c>
      <c r="J27" s="16">
        <f t="shared" si="2"/>
        <v>47.149858767453154</v>
      </c>
      <c r="K27" s="17">
        <v>23.172667596647017</v>
      </c>
      <c r="L27" s="16">
        <f t="shared" si="3"/>
        <v>70.32252636410017</v>
      </c>
      <c r="M27" s="17">
        <v>1.1607285380795689</v>
      </c>
      <c r="N27" s="16">
        <f t="shared" si="4"/>
        <v>71.483254902179738</v>
      </c>
      <c r="O27" s="18">
        <v>1.0283647574213721</v>
      </c>
      <c r="P27" s="16">
        <f t="shared" si="5"/>
        <v>72.511619659601109</v>
      </c>
      <c r="Q27" s="18">
        <v>1.4349547193719296</v>
      </c>
      <c r="R27" s="16">
        <f t="shared" si="6"/>
        <v>73.94657437897304</v>
      </c>
      <c r="S27" s="18">
        <v>2.6174000725651458</v>
      </c>
      <c r="T27" s="16">
        <f t="shared" si="7"/>
        <v>76.563974451538186</v>
      </c>
      <c r="U27" s="18">
        <v>5.6140061200317728</v>
      </c>
      <c r="V27" s="16">
        <f t="shared" si="8"/>
        <v>82.177980571569961</v>
      </c>
      <c r="W27" s="18">
        <v>4.7180051432685977</v>
      </c>
      <c r="X27" s="16">
        <f t="shared" si="9"/>
        <v>86.895985714838559</v>
      </c>
      <c r="Y27" s="18">
        <v>5.7960063184367936</v>
      </c>
      <c r="Z27" s="16">
        <f t="shared" si="10"/>
        <v>92.691992033275355</v>
      </c>
      <c r="AA27" s="18">
        <v>7.3080079667246514</v>
      </c>
      <c r="AB27" s="59">
        <f t="shared" si="11"/>
        <v>100</v>
      </c>
      <c r="AD27" t="str">
        <f t="shared" si="13"/>
        <v>PERCENTUAL CORRETO</v>
      </c>
    </row>
    <row r="28" spans="1:30" x14ac:dyDescent="0.25">
      <c r="A28" s="58" t="s">
        <v>274</v>
      </c>
      <c r="B28" s="15" t="str">
        <f>ORÇAMENTO!C77</f>
        <v>CONSTRUÇÃO DE DECK</v>
      </c>
      <c r="C28" s="16">
        <f>ORÇAMENTO!G77</f>
        <v>7997.04</v>
      </c>
      <c r="D28" s="24">
        <f t="shared" si="12"/>
        <v>2.4781605255235852E-3</v>
      </c>
      <c r="E28" s="17"/>
      <c r="F28" s="16">
        <f t="shared" si="0"/>
        <v>0</v>
      </c>
      <c r="G28" s="17"/>
      <c r="H28" s="16">
        <f t="shared" si="1"/>
        <v>0</v>
      </c>
      <c r="I28" s="17"/>
      <c r="J28" s="16">
        <f t="shared" si="2"/>
        <v>0</v>
      </c>
      <c r="K28" s="17"/>
      <c r="L28" s="16">
        <f t="shared" si="3"/>
        <v>0</v>
      </c>
      <c r="M28" s="17"/>
      <c r="N28" s="16">
        <f t="shared" si="4"/>
        <v>0</v>
      </c>
      <c r="O28" s="18"/>
      <c r="P28" s="16">
        <f t="shared" si="5"/>
        <v>0</v>
      </c>
      <c r="Q28" s="18"/>
      <c r="R28" s="16">
        <f t="shared" si="6"/>
        <v>0</v>
      </c>
      <c r="S28" s="18"/>
      <c r="T28" s="16">
        <f t="shared" si="7"/>
        <v>0</v>
      </c>
      <c r="U28" s="18">
        <v>100</v>
      </c>
      <c r="V28" s="16">
        <f t="shared" si="8"/>
        <v>100</v>
      </c>
      <c r="W28" s="18"/>
      <c r="X28" s="16">
        <f t="shared" si="9"/>
        <v>100</v>
      </c>
      <c r="Y28" s="18"/>
      <c r="Z28" s="16">
        <f t="shared" si="10"/>
        <v>100</v>
      </c>
      <c r="AA28" s="18"/>
      <c r="AB28" s="59">
        <f t="shared" si="11"/>
        <v>100</v>
      </c>
      <c r="AD28" t="str">
        <f t="shared" si="13"/>
        <v>PERCENTUAL CORRETO</v>
      </c>
    </row>
    <row r="29" spans="1:30" x14ac:dyDescent="0.25">
      <c r="A29" s="58" t="s">
        <v>275</v>
      </c>
      <c r="B29" s="15" t="str">
        <f>ORÇAMENTO!C79</f>
        <v>PASSEIO</v>
      </c>
      <c r="C29" s="16">
        <f>ORÇAMENTO!G79</f>
        <v>856705.41</v>
      </c>
      <c r="D29" s="24">
        <f t="shared" si="12"/>
        <v>0.26547991870298243</v>
      </c>
      <c r="E29" s="17"/>
      <c r="F29" s="16">
        <f t="shared" si="0"/>
        <v>0</v>
      </c>
      <c r="G29" s="17">
        <v>9.0647539068462812</v>
      </c>
      <c r="H29" s="16">
        <f t="shared" si="1"/>
        <v>9.0647539068462812</v>
      </c>
      <c r="I29" s="17">
        <v>10.331724802539204</v>
      </c>
      <c r="J29" s="16">
        <f t="shared" si="2"/>
        <v>19.396478709385484</v>
      </c>
      <c r="K29" s="17">
        <v>11.404615142608828</v>
      </c>
      <c r="L29" s="16">
        <f t="shared" si="3"/>
        <v>30.80109385199431</v>
      </c>
      <c r="M29" s="17">
        <v>8.1334066121771809</v>
      </c>
      <c r="N29" s="16">
        <f t="shared" si="4"/>
        <v>38.934500464171492</v>
      </c>
      <c r="O29" s="18">
        <v>8.6738181838373904</v>
      </c>
      <c r="P29" s="16">
        <f t="shared" si="5"/>
        <v>47.608318648008883</v>
      </c>
      <c r="Q29" s="18">
        <v>5.6252305267987595</v>
      </c>
      <c r="R29" s="16">
        <f t="shared" si="6"/>
        <v>53.233549174807642</v>
      </c>
      <c r="S29" s="18">
        <v>8.4967186567704225</v>
      </c>
      <c r="T29" s="16">
        <f t="shared" si="7"/>
        <v>61.730267831578061</v>
      </c>
      <c r="U29" s="18">
        <v>9.6843478918031867</v>
      </c>
      <c r="V29" s="16">
        <f t="shared" si="8"/>
        <v>71.414615723381246</v>
      </c>
      <c r="W29" s="18">
        <v>8.3928244353212786</v>
      </c>
      <c r="X29" s="16">
        <f t="shared" si="9"/>
        <v>79.807440158702519</v>
      </c>
      <c r="Y29" s="18">
        <v>9.7826617507250226</v>
      </c>
      <c r="Z29" s="16">
        <f t="shared" si="10"/>
        <v>89.590101909427545</v>
      </c>
      <c r="AA29" s="18">
        <v>10.409898090572437</v>
      </c>
      <c r="AB29" s="59">
        <f t="shared" si="11"/>
        <v>99.999999999999986</v>
      </c>
      <c r="AD29" t="str">
        <f t="shared" si="13"/>
        <v>PERCENTUAL CORRETO</v>
      </c>
    </row>
    <row r="30" spans="1:30" hidden="1" x14ac:dyDescent="0.25">
      <c r="A30" s="58"/>
      <c r="B30" s="15"/>
      <c r="C30" s="16"/>
      <c r="D30" s="24">
        <f t="shared" si="12"/>
        <v>0</v>
      </c>
      <c r="E30" s="17"/>
      <c r="F30" s="16">
        <f t="shared" si="0"/>
        <v>0</v>
      </c>
      <c r="G30" s="17"/>
      <c r="H30" s="16">
        <f t="shared" si="1"/>
        <v>0</v>
      </c>
      <c r="I30" s="17"/>
      <c r="J30" s="16">
        <f t="shared" si="2"/>
        <v>0</v>
      </c>
      <c r="K30" s="17"/>
      <c r="L30" s="16">
        <f t="shared" si="3"/>
        <v>0</v>
      </c>
      <c r="M30" s="17"/>
      <c r="N30" s="16">
        <f t="shared" si="4"/>
        <v>0</v>
      </c>
      <c r="O30" s="18"/>
      <c r="P30" s="16">
        <f t="shared" si="5"/>
        <v>0</v>
      </c>
      <c r="Q30" s="18"/>
      <c r="R30" s="16">
        <f t="shared" si="6"/>
        <v>0</v>
      </c>
      <c r="S30" s="18"/>
      <c r="T30" s="16">
        <f t="shared" si="7"/>
        <v>0</v>
      </c>
      <c r="U30" s="18"/>
      <c r="V30" s="16">
        <f t="shared" si="8"/>
        <v>0</v>
      </c>
      <c r="W30" s="81"/>
      <c r="X30" s="16">
        <f t="shared" si="9"/>
        <v>0</v>
      </c>
      <c r="Y30" s="18"/>
      <c r="Z30" s="16">
        <f t="shared" si="10"/>
        <v>0</v>
      </c>
      <c r="AA30" s="18"/>
      <c r="AB30" s="59">
        <f t="shared" si="11"/>
        <v>0</v>
      </c>
      <c r="AD30" t="str">
        <f t="shared" si="13"/>
        <v>REVER PERCENTUAL ATÉ ATINGIR 100%- CASO NECESSÁRIO</v>
      </c>
    </row>
    <row r="31" spans="1:30" ht="15" hidden="1" customHeight="1" x14ac:dyDescent="0.25">
      <c r="A31" s="58"/>
      <c r="B31" s="15"/>
      <c r="C31" s="16"/>
      <c r="D31" s="24">
        <f t="shared" si="12"/>
        <v>0</v>
      </c>
      <c r="E31" s="17"/>
      <c r="F31" s="16">
        <f t="shared" si="0"/>
        <v>0</v>
      </c>
      <c r="G31" s="17"/>
      <c r="H31" s="16">
        <f t="shared" si="1"/>
        <v>0</v>
      </c>
      <c r="I31" s="17"/>
      <c r="J31" s="16">
        <f t="shared" si="2"/>
        <v>0</v>
      </c>
      <c r="K31" s="17"/>
      <c r="L31" s="16">
        <f t="shared" si="3"/>
        <v>0</v>
      </c>
      <c r="M31" s="17"/>
      <c r="N31" s="16">
        <f t="shared" si="4"/>
        <v>0</v>
      </c>
      <c r="O31" s="18"/>
      <c r="P31" s="16">
        <f t="shared" si="5"/>
        <v>0</v>
      </c>
      <c r="Q31" s="18"/>
      <c r="R31" s="16">
        <f t="shared" si="6"/>
        <v>0</v>
      </c>
      <c r="S31" s="18"/>
      <c r="T31" s="16">
        <f t="shared" si="7"/>
        <v>0</v>
      </c>
      <c r="U31" s="18"/>
      <c r="V31" s="16">
        <f t="shared" si="8"/>
        <v>0</v>
      </c>
      <c r="W31" s="18"/>
      <c r="X31" s="16">
        <f t="shared" si="9"/>
        <v>0</v>
      </c>
      <c r="Y31" s="18"/>
      <c r="Z31" s="16">
        <f t="shared" si="10"/>
        <v>0</v>
      </c>
      <c r="AA31" s="18"/>
      <c r="AB31" s="59">
        <f t="shared" si="11"/>
        <v>0</v>
      </c>
      <c r="AD31" t="str">
        <f t="shared" si="13"/>
        <v>REVER PERCENTUAL ATÉ ATINGIR 100%- CASO NECESSÁRIO</v>
      </c>
    </row>
    <row r="32" spans="1:30" ht="15" hidden="1" customHeight="1" x14ac:dyDescent="0.25">
      <c r="A32" s="58"/>
      <c r="B32" s="15"/>
      <c r="C32" s="16"/>
      <c r="D32" s="24">
        <f t="shared" si="12"/>
        <v>0</v>
      </c>
      <c r="E32" s="17"/>
      <c r="F32" s="16">
        <f t="shared" si="0"/>
        <v>0</v>
      </c>
      <c r="G32" s="17"/>
      <c r="H32" s="16">
        <f t="shared" si="1"/>
        <v>0</v>
      </c>
      <c r="I32" s="17"/>
      <c r="J32" s="16">
        <f t="shared" si="2"/>
        <v>0</v>
      </c>
      <c r="K32" s="17"/>
      <c r="L32" s="16">
        <f t="shared" si="3"/>
        <v>0</v>
      </c>
      <c r="M32" s="17"/>
      <c r="N32" s="16">
        <f t="shared" si="4"/>
        <v>0</v>
      </c>
      <c r="O32" s="18"/>
      <c r="P32" s="16">
        <f t="shared" si="5"/>
        <v>0</v>
      </c>
      <c r="Q32" s="18"/>
      <c r="R32" s="16">
        <f t="shared" si="6"/>
        <v>0</v>
      </c>
      <c r="S32" s="18"/>
      <c r="T32" s="16">
        <f t="shared" si="7"/>
        <v>0</v>
      </c>
      <c r="U32" s="18"/>
      <c r="V32" s="16">
        <f t="shared" si="8"/>
        <v>0</v>
      </c>
      <c r="W32" s="18"/>
      <c r="X32" s="16">
        <f t="shared" si="9"/>
        <v>0</v>
      </c>
      <c r="Y32" s="18"/>
      <c r="Z32" s="16">
        <f t="shared" si="10"/>
        <v>0</v>
      </c>
      <c r="AA32" s="18"/>
      <c r="AB32" s="59">
        <f t="shared" si="11"/>
        <v>0</v>
      </c>
      <c r="AD32" t="str">
        <f t="shared" si="13"/>
        <v>REVER PERCENTUAL ATÉ ATINGIR 100%- CASO NECESSÁRIO</v>
      </c>
    </row>
    <row r="33" spans="1:30" ht="15" hidden="1" customHeight="1" x14ac:dyDescent="0.25">
      <c r="A33" s="58"/>
      <c r="B33" s="15"/>
      <c r="C33" s="16"/>
      <c r="D33" s="24">
        <f t="shared" si="12"/>
        <v>0</v>
      </c>
      <c r="E33" s="17"/>
      <c r="F33" s="16">
        <f t="shared" si="0"/>
        <v>0</v>
      </c>
      <c r="G33" s="17"/>
      <c r="H33" s="16">
        <f t="shared" si="1"/>
        <v>0</v>
      </c>
      <c r="I33" s="17"/>
      <c r="J33" s="16">
        <f t="shared" si="2"/>
        <v>0</v>
      </c>
      <c r="K33" s="17"/>
      <c r="L33" s="16">
        <f t="shared" si="3"/>
        <v>0</v>
      </c>
      <c r="M33" s="17"/>
      <c r="N33" s="16">
        <f t="shared" si="4"/>
        <v>0</v>
      </c>
      <c r="O33" s="18"/>
      <c r="P33" s="16">
        <f t="shared" si="5"/>
        <v>0</v>
      </c>
      <c r="Q33" s="18"/>
      <c r="R33" s="16">
        <f t="shared" si="6"/>
        <v>0</v>
      </c>
      <c r="S33" s="18"/>
      <c r="T33" s="16">
        <f t="shared" si="7"/>
        <v>0</v>
      </c>
      <c r="U33" s="18"/>
      <c r="V33" s="16">
        <f t="shared" si="8"/>
        <v>0</v>
      </c>
      <c r="W33" s="18"/>
      <c r="X33" s="16">
        <f t="shared" si="9"/>
        <v>0</v>
      </c>
      <c r="Y33" s="18"/>
      <c r="Z33" s="16">
        <f t="shared" si="10"/>
        <v>0</v>
      </c>
      <c r="AA33" s="18"/>
      <c r="AB33" s="59">
        <f t="shared" si="11"/>
        <v>0</v>
      </c>
      <c r="AD33" t="str">
        <f t="shared" si="13"/>
        <v>REVER PERCENTUAL ATÉ ATINGIR 100%- CASO NECESSÁRIO</v>
      </c>
    </row>
    <row r="34" spans="1:30" ht="15" hidden="1" customHeight="1" x14ac:dyDescent="0.25">
      <c r="A34" s="58"/>
      <c r="B34" s="15"/>
      <c r="C34" s="16"/>
      <c r="D34" s="24">
        <f t="shared" si="12"/>
        <v>0</v>
      </c>
      <c r="E34" s="17"/>
      <c r="F34" s="16">
        <f t="shared" si="0"/>
        <v>0</v>
      </c>
      <c r="G34" s="17"/>
      <c r="H34" s="16">
        <f t="shared" si="1"/>
        <v>0</v>
      </c>
      <c r="I34" s="17"/>
      <c r="J34" s="16">
        <f t="shared" si="2"/>
        <v>0</v>
      </c>
      <c r="K34" s="17"/>
      <c r="L34" s="16">
        <f t="shared" si="3"/>
        <v>0</v>
      </c>
      <c r="M34" s="17"/>
      <c r="N34" s="16">
        <f t="shared" si="4"/>
        <v>0</v>
      </c>
      <c r="O34" s="18"/>
      <c r="P34" s="16">
        <f t="shared" si="5"/>
        <v>0</v>
      </c>
      <c r="Q34" s="18"/>
      <c r="R34" s="16">
        <f t="shared" si="6"/>
        <v>0</v>
      </c>
      <c r="S34" s="18"/>
      <c r="T34" s="16">
        <f t="shared" si="7"/>
        <v>0</v>
      </c>
      <c r="U34" s="18"/>
      <c r="V34" s="16">
        <f t="shared" si="8"/>
        <v>0</v>
      </c>
      <c r="W34" s="18"/>
      <c r="X34" s="16">
        <f t="shared" si="9"/>
        <v>0</v>
      </c>
      <c r="Y34" s="18"/>
      <c r="Z34" s="16">
        <f t="shared" si="10"/>
        <v>0</v>
      </c>
      <c r="AA34" s="18"/>
      <c r="AB34" s="59">
        <f t="shared" si="11"/>
        <v>0</v>
      </c>
      <c r="AD34" t="str">
        <f t="shared" si="13"/>
        <v>REVER PERCENTUAL ATÉ ATINGIR 100%- CASO NECESSÁRIO</v>
      </c>
    </row>
    <row r="35" spans="1:30" ht="15" hidden="1" customHeight="1" x14ac:dyDescent="0.25">
      <c r="A35" s="58"/>
      <c r="B35" s="15"/>
      <c r="C35" s="16"/>
      <c r="D35" s="24">
        <f t="shared" si="12"/>
        <v>0</v>
      </c>
      <c r="E35" s="17"/>
      <c r="F35" s="16">
        <f t="shared" si="0"/>
        <v>0</v>
      </c>
      <c r="G35" s="17"/>
      <c r="H35" s="16">
        <f t="shared" si="1"/>
        <v>0</v>
      </c>
      <c r="I35" s="17"/>
      <c r="J35" s="16">
        <f t="shared" si="2"/>
        <v>0</v>
      </c>
      <c r="K35" s="17"/>
      <c r="L35" s="16">
        <f t="shared" si="3"/>
        <v>0</v>
      </c>
      <c r="M35" s="17"/>
      <c r="N35" s="16">
        <f t="shared" si="4"/>
        <v>0</v>
      </c>
      <c r="O35" s="18"/>
      <c r="P35" s="16">
        <f t="shared" si="5"/>
        <v>0</v>
      </c>
      <c r="Q35" s="18"/>
      <c r="R35" s="16">
        <f t="shared" si="6"/>
        <v>0</v>
      </c>
      <c r="S35" s="18"/>
      <c r="T35" s="16">
        <f t="shared" si="7"/>
        <v>0</v>
      </c>
      <c r="U35" s="18"/>
      <c r="V35" s="16">
        <f t="shared" si="8"/>
        <v>0</v>
      </c>
      <c r="W35" s="18"/>
      <c r="X35" s="16">
        <f t="shared" si="9"/>
        <v>0</v>
      </c>
      <c r="Y35" s="18"/>
      <c r="Z35" s="16">
        <f t="shared" si="10"/>
        <v>0</v>
      </c>
      <c r="AA35" s="18"/>
      <c r="AB35" s="59">
        <f t="shared" si="11"/>
        <v>0</v>
      </c>
      <c r="AD35" t="str">
        <f t="shared" si="13"/>
        <v>REVER PERCENTUAL ATÉ ATINGIR 100%- CASO NECESSÁRIO</v>
      </c>
    </row>
    <row r="36" spans="1:30" ht="15" hidden="1" customHeight="1" x14ac:dyDescent="0.25">
      <c r="A36" s="58"/>
      <c r="B36" s="15"/>
      <c r="C36" s="16"/>
      <c r="D36" s="24">
        <f t="shared" si="12"/>
        <v>0</v>
      </c>
      <c r="E36" s="17"/>
      <c r="F36" s="16">
        <f t="shared" si="0"/>
        <v>0</v>
      </c>
      <c r="G36" s="17"/>
      <c r="H36" s="16">
        <f t="shared" si="1"/>
        <v>0</v>
      </c>
      <c r="I36" s="17"/>
      <c r="J36" s="16">
        <f t="shared" si="2"/>
        <v>0</v>
      </c>
      <c r="K36" s="17"/>
      <c r="L36" s="16">
        <f t="shared" si="3"/>
        <v>0</v>
      </c>
      <c r="M36" s="17"/>
      <c r="N36" s="16">
        <f t="shared" si="4"/>
        <v>0</v>
      </c>
      <c r="O36" s="18"/>
      <c r="P36" s="16">
        <f t="shared" si="5"/>
        <v>0</v>
      </c>
      <c r="Q36" s="18"/>
      <c r="R36" s="16">
        <f t="shared" si="6"/>
        <v>0</v>
      </c>
      <c r="S36" s="18"/>
      <c r="T36" s="16">
        <f t="shared" si="7"/>
        <v>0</v>
      </c>
      <c r="U36" s="18"/>
      <c r="V36" s="16">
        <f t="shared" si="8"/>
        <v>0</v>
      </c>
      <c r="W36" s="18"/>
      <c r="X36" s="16">
        <f t="shared" si="9"/>
        <v>0</v>
      </c>
      <c r="Y36" s="18"/>
      <c r="Z36" s="16">
        <f t="shared" si="10"/>
        <v>0</v>
      </c>
      <c r="AA36" s="18"/>
      <c r="AB36" s="59">
        <f t="shared" si="11"/>
        <v>0</v>
      </c>
      <c r="AD36" t="str">
        <f t="shared" si="13"/>
        <v>REVER PERCENTUAL ATÉ ATINGIR 100%- CASO NECESSÁRIO</v>
      </c>
    </row>
    <row r="37" spans="1:30" ht="15" hidden="1" customHeight="1" x14ac:dyDescent="0.25">
      <c r="A37" s="58"/>
      <c r="B37" s="15"/>
      <c r="C37" s="16"/>
      <c r="D37" s="24">
        <f t="shared" si="12"/>
        <v>0</v>
      </c>
      <c r="E37" s="17"/>
      <c r="F37" s="16">
        <f t="shared" si="0"/>
        <v>0</v>
      </c>
      <c r="G37" s="17"/>
      <c r="H37" s="16">
        <f t="shared" si="1"/>
        <v>0</v>
      </c>
      <c r="I37" s="17"/>
      <c r="J37" s="16">
        <f t="shared" si="2"/>
        <v>0</v>
      </c>
      <c r="K37" s="17"/>
      <c r="L37" s="16">
        <f t="shared" si="3"/>
        <v>0</v>
      </c>
      <c r="M37" s="17"/>
      <c r="N37" s="16">
        <f t="shared" si="4"/>
        <v>0</v>
      </c>
      <c r="O37" s="18"/>
      <c r="P37" s="16">
        <f t="shared" si="5"/>
        <v>0</v>
      </c>
      <c r="Q37" s="18"/>
      <c r="R37" s="16">
        <f t="shared" si="6"/>
        <v>0</v>
      </c>
      <c r="S37" s="18"/>
      <c r="T37" s="16">
        <f t="shared" si="7"/>
        <v>0</v>
      </c>
      <c r="U37" s="18"/>
      <c r="V37" s="16">
        <f t="shared" si="8"/>
        <v>0</v>
      </c>
      <c r="W37" s="18"/>
      <c r="X37" s="16">
        <f t="shared" si="9"/>
        <v>0</v>
      </c>
      <c r="Y37" s="18"/>
      <c r="Z37" s="16">
        <f t="shared" si="10"/>
        <v>0</v>
      </c>
      <c r="AA37" s="18"/>
      <c r="AB37" s="59">
        <f t="shared" si="11"/>
        <v>0</v>
      </c>
      <c r="AD37" t="str">
        <f t="shared" si="13"/>
        <v>REVER PERCENTUAL ATÉ ATINGIR 100%- CASO NECESSÁRIO</v>
      </c>
    </row>
    <row r="38" spans="1:30" ht="15" hidden="1" customHeight="1" x14ac:dyDescent="0.25">
      <c r="A38" s="58"/>
      <c r="B38" s="15"/>
      <c r="C38" s="16"/>
      <c r="D38" s="24">
        <f t="shared" si="12"/>
        <v>0</v>
      </c>
      <c r="E38" s="17"/>
      <c r="F38" s="16">
        <f t="shared" si="0"/>
        <v>0</v>
      </c>
      <c r="G38" s="17"/>
      <c r="H38" s="16">
        <f t="shared" si="1"/>
        <v>0</v>
      </c>
      <c r="I38" s="17"/>
      <c r="J38" s="16">
        <f t="shared" si="2"/>
        <v>0</v>
      </c>
      <c r="K38" s="17"/>
      <c r="L38" s="16">
        <f t="shared" si="3"/>
        <v>0</v>
      </c>
      <c r="M38" s="17"/>
      <c r="N38" s="16">
        <f t="shared" si="4"/>
        <v>0</v>
      </c>
      <c r="O38" s="18"/>
      <c r="P38" s="16">
        <f t="shared" si="5"/>
        <v>0</v>
      </c>
      <c r="Q38" s="18"/>
      <c r="R38" s="16">
        <f t="shared" si="6"/>
        <v>0</v>
      </c>
      <c r="S38" s="18"/>
      <c r="T38" s="16">
        <f t="shared" si="7"/>
        <v>0</v>
      </c>
      <c r="U38" s="18"/>
      <c r="V38" s="16">
        <f t="shared" si="8"/>
        <v>0</v>
      </c>
      <c r="W38" s="18"/>
      <c r="X38" s="16">
        <f t="shared" si="9"/>
        <v>0</v>
      </c>
      <c r="Y38" s="18"/>
      <c r="Z38" s="16">
        <f t="shared" si="10"/>
        <v>0</v>
      </c>
      <c r="AA38" s="18"/>
      <c r="AB38" s="59">
        <f t="shared" si="11"/>
        <v>0</v>
      </c>
      <c r="AD38" t="str">
        <f t="shared" si="13"/>
        <v>REVER PERCENTUAL ATÉ ATINGIR 100%- CASO NECESSÁRIO</v>
      </c>
    </row>
    <row r="39" spans="1:30" ht="15" hidden="1" customHeight="1" x14ac:dyDescent="0.25">
      <c r="A39" s="58"/>
      <c r="B39" s="15"/>
      <c r="C39" s="16"/>
      <c r="D39" s="24">
        <f t="shared" si="12"/>
        <v>0</v>
      </c>
      <c r="E39" s="17"/>
      <c r="F39" s="16">
        <f t="shared" si="0"/>
        <v>0</v>
      </c>
      <c r="G39" s="17"/>
      <c r="H39" s="16">
        <f t="shared" si="1"/>
        <v>0</v>
      </c>
      <c r="I39" s="17"/>
      <c r="J39" s="16">
        <f t="shared" si="2"/>
        <v>0</v>
      </c>
      <c r="K39" s="17"/>
      <c r="L39" s="16">
        <f t="shared" si="3"/>
        <v>0</v>
      </c>
      <c r="M39" s="17"/>
      <c r="N39" s="16">
        <f t="shared" si="4"/>
        <v>0</v>
      </c>
      <c r="O39" s="18"/>
      <c r="P39" s="16">
        <f t="shared" si="5"/>
        <v>0</v>
      </c>
      <c r="Q39" s="18"/>
      <c r="R39" s="16">
        <f t="shared" si="6"/>
        <v>0</v>
      </c>
      <c r="S39" s="18"/>
      <c r="T39" s="16">
        <f t="shared" si="7"/>
        <v>0</v>
      </c>
      <c r="U39" s="18"/>
      <c r="V39" s="16">
        <f t="shared" si="8"/>
        <v>0</v>
      </c>
      <c r="W39" s="18"/>
      <c r="X39" s="16">
        <f t="shared" si="9"/>
        <v>0</v>
      </c>
      <c r="Y39" s="18"/>
      <c r="Z39" s="16">
        <f t="shared" si="10"/>
        <v>0</v>
      </c>
      <c r="AA39" s="18"/>
      <c r="AB39" s="59">
        <f t="shared" si="11"/>
        <v>0</v>
      </c>
      <c r="AD39" t="str">
        <f t="shared" si="13"/>
        <v>REVER PERCENTUAL ATÉ ATINGIR 100%- CASO NECESSÁRIO</v>
      </c>
    </row>
    <row r="40" spans="1:30" ht="15" hidden="1" customHeight="1" x14ac:dyDescent="0.25">
      <c r="A40" s="58"/>
      <c r="B40" s="15"/>
      <c r="C40" s="16"/>
      <c r="D40" s="24">
        <f t="shared" si="12"/>
        <v>0</v>
      </c>
      <c r="E40" s="17"/>
      <c r="F40" s="16">
        <f t="shared" si="0"/>
        <v>0</v>
      </c>
      <c r="G40" s="17"/>
      <c r="H40" s="16">
        <f t="shared" si="1"/>
        <v>0</v>
      </c>
      <c r="I40" s="17"/>
      <c r="J40" s="16">
        <f t="shared" si="2"/>
        <v>0</v>
      </c>
      <c r="K40" s="17"/>
      <c r="L40" s="16">
        <f t="shared" si="3"/>
        <v>0</v>
      </c>
      <c r="M40" s="17"/>
      <c r="N40" s="16">
        <f t="shared" si="4"/>
        <v>0</v>
      </c>
      <c r="O40" s="18"/>
      <c r="P40" s="16">
        <f t="shared" si="5"/>
        <v>0</v>
      </c>
      <c r="Q40" s="18"/>
      <c r="R40" s="16">
        <f t="shared" si="6"/>
        <v>0</v>
      </c>
      <c r="S40" s="18"/>
      <c r="T40" s="16">
        <f t="shared" si="7"/>
        <v>0</v>
      </c>
      <c r="U40" s="18"/>
      <c r="V40" s="16">
        <f t="shared" si="8"/>
        <v>0</v>
      </c>
      <c r="W40" s="18"/>
      <c r="X40" s="16">
        <f t="shared" si="9"/>
        <v>0</v>
      </c>
      <c r="Y40" s="18"/>
      <c r="Z40" s="16">
        <f t="shared" si="10"/>
        <v>0</v>
      </c>
      <c r="AA40" s="18"/>
      <c r="AB40" s="59">
        <f t="shared" si="11"/>
        <v>0</v>
      </c>
      <c r="AD40" t="str">
        <f t="shared" si="13"/>
        <v>REVER PERCENTUAL ATÉ ATINGIR 100%- CASO NECESSÁRIO</v>
      </c>
    </row>
    <row r="41" spans="1:30" ht="15" hidden="1" customHeight="1" x14ac:dyDescent="0.25">
      <c r="A41" s="58"/>
      <c r="B41" s="15"/>
      <c r="C41" s="16"/>
      <c r="D41" s="24">
        <f t="shared" si="12"/>
        <v>0</v>
      </c>
      <c r="E41" s="17"/>
      <c r="F41" s="16">
        <f>E41</f>
        <v>0</v>
      </c>
      <c r="G41" s="17"/>
      <c r="H41" s="16">
        <f>F41+G41</f>
        <v>0</v>
      </c>
      <c r="I41" s="17"/>
      <c r="J41" s="16">
        <f>H41+I41</f>
        <v>0</v>
      </c>
      <c r="K41" s="17"/>
      <c r="L41" s="16">
        <f>J41+K41</f>
        <v>0</v>
      </c>
      <c r="M41" s="17"/>
      <c r="N41" s="16">
        <f>L41+M41</f>
        <v>0</v>
      </c>
      <c r="O41" s="18"/>
      <c r="P41" s="16">
        <f>N41+O41</f>
        <v>0</v>
      </c>
      <c r="Q41" s="18"/>
      <c r="R41" s="16">
        <f>P41+Q41</f>
        <v>0</v>
      </c>
      <c r="S41" s="18"/>
      <c r="T41" s="16">
        <f>R41+S41</f>
        <v>0</v>
      </c>
      <c r="U41" s="18"/>
      <c r="V41" s="16">
        <f>T41+U41</f>
        <v>0</v>
      </c>
      <c r="W41" s="18"/>
      <c r="X41" s="16">
        <f>V41+W41</f>
        <v>0</v>
      </c>
      <c r="Y41" s="18"/>
      <c r="Z41" s="16">
        <f>X41+Y41</f>
        <v>0</v>
      </c>
      <c r="AA41" s="18"/>
      <c r="AB41" s="59">
        <f>Z41+AA41</f>
        <v>0</v>
      </c>
      <c r="AD41" t="str">
        <f t="shared" si="13"/>
        <v>REVER PERCENTUAL ATÉ ATINGIR 100%- CASO NECESSÁRIO</v>
      </c>
    </row>
    <row r="42" spans="1:30" ht="15" hidden="1" customHeight="1" x14ac:dyDescent="0.25">
      <c r="A42" s="58"/>
      <c r="B42" s="15"/>
      <c r="C42" s="16"/>
      <c r="D42" s="24">
        <f t="shared" si="12"/>
        <v>0</v>
      </c>
      <c r="E42" s="17"/>
      <c r="F42" s="16">
        <f>E42</f>
        <v>0</v>
      </c>
      <c r="G42" s="17"/>
      <c r="H42" s="16">
        <f>F42+G42</f>
        <v>0</v>
      </c>
      <c r="I42" s="17"/>
      <c r="J42" s="16">
        <f>H42+I42</f>
        <v>0</v>
      </c>
      <c r="K42" s="17"/>
      <c r="L42" s="16">
        <f>J42+K42</f>
        <v>0</v>
      </c>
      <c r="M42" s="17"/>
      <c r="N42" s="16">
        <f>L42+M42</f>
        <v>0</v>
      </c>
      <c r="O42" s="18"/>
      <c r="P42" s="16">
        <f>N42+O42</f>
        <v>0</v>
      </c>
      <c r="Q42" s="18"/>
      <c r="R42" s="16">
        <f>P42+Q42</f>
        <v>0</v>
      </c>
      <c r="S42" s="18"/>
      <c r="T42" s="16">
        <f>R42+S42</f>
        <v>0</v>
      </c>
      <c r="U42" s="18"/>
      <c r="V42" s="16">
        <f>T42+U42</f>
        <v>0</v>
      </c>
      <c r="W42" s="18"/>
      <c r="X42" s="16">
        <f>V42+W42</f>
        <v>0</v>
      </c>
      <c r="Y42" s="18"/>
      <c r="Z42" s="16">
        <f>X42+Y42</f>
        <v>0</v>
      </c>
      <c r="AA42" s="18"/>
      <c r="AB42" s="59">
        <f>Z42+AA42</f>
        <v>0</v>
      </c>
      <c r="AD42" t="str">
        <f t="shared" si="13"/>
        <v>REVER PERCENTUAL ATÉ ATINGIR 100%- CASO NECESSÁRIO</v>
      </c>
    </row>
    <row r="43" spans="1:30" x14ac:dyDescent="0.25">
      <c r="A43" s="58"/>
      <c r="B43" s="15"/>
      <c r="C43" s="16"/>
      <c r="D43" s="54">
        <f>((C43*100)/$C$45)/100</f>
        <v>0</v>
      </c>
      <c r="E43" s="17"/>
      <c r="F43" s="16">
        <f>E43</f>
        <v>0</v>
      </c>
      <c r="G43" s="17"/>
      <c r="H43" s="16">
        <f>F43+G43</f>
        <v>0</v>
      </c>
      <c r="I43" s="17"/>
      <c r="J43" s="16">
        <f>H43+I43</f>
        <v>0</v>
      </c>
      <c r="K43" s="49"/>
      <c r="L43" s="16">
        <f>J43+K43</f>
        <v>0</v>
      </c>
      <c r="M43" s="49"/>
      <c r="N43" s="16">
        <f>L43+M43</f>
        <v>0</v>
      </c>
      <c r="O43" s="50"/>
      <c r="P43" s="16">
        <f>N43+O43</f>
        <v>0</v>
      </c>
      <c r="Q43" s="50"/>
      <c r="R43" s="16">
        <f>P43+Q43</f>
        <v>0</v>
      </c>
      <c r="S43" s="50"/>
      <c r="T43" s="16">
        <f>R43+S43</f>
        <v>0</v>
      </c>
      <c r="U43" s="50"/>
      <c r="V43" s="16">
        <f>T43+U43</f>
        <v>0</v>
      </c>
      <c r="W43" s="50"/>
      <c r="X43" s="16">
        <f>V43+W43</f>
        <v>0</v>
      </c>
      <c r="Y43" s="50"/>
      <c r="Z43" s="16">
        <f>X43+Y43</f>
        <v>0</v>
      </c>
      <c r="AA43" s="50"/>
      <c r="AB43" s="59">
        <f>Z43+AA43</f>
        <v>0</v>
      </c>
    </row>
    <row r="44" spans="1:30" x14ac:dyDescent="0.25">
      <c r="A44" s="60"/>
      <c r="B44" s="19" t="s">
        <v>26</v>
      </c>
      <c r="C44" s="25">
        <f>C45/SUM(C17:C42)</f>
        <v>1</v>
      </c>
      <c r="D44" s="25">
        <f>SUM(D17:D43)</f>
        <v>1</v>
      </c>
      <c r="E44" s="26">
        <f>(($D$17*E17)/100)+ (($D$18*E18)/100)+ (($D$19*E19)/100)+ (($D$20*E20)/100)+ (($D$21*E21)/100)+ (($D$22*E22)/100)+ (($D$23*E23)/100)+ (($D$24*E24)/100)+ (($D$25*E25)/100)+ (($D$26*E26)/100)+ (($D$27*E27)/100)+ (($D$28*E28)/100)+ (($D$29*E29)/100)+ (($D$30*E30)/100)+ (($D$31*E31)/100)+ (($D$32*E32)/100)+ (($D$33*E33)/100)+ (($D$34*E34)/100)+ (($D$35*E35)/100)+ (($D$36*E36)/100)+ (($D$37*E37)/100)+ (($D$38*E38)/100)+ (($D$39*E39)/100)+ (($D$40*E40)/100)+ (($D$41*E41)/100)+ (($D$42*E42)/100)</f>
        <v>1.1134271428870447E-2</v>
      </c>
      <c r="F44" s="26">
        <f>E44</f>
        <v>1.1134271428870447E-2</v>
      </c>
      <c r="G44" s="26">
        <f>(($D$17*G17)/100)+ (($D$18*G18)/100)+ (($D$19*G19)/100)+ (($D$20*G20)/100)+ (($D$21*G21)/100)+ (($D$22*G22)/100)+ (($D$23*G23)/100)+ (($D$24*G24)/100)+ (($D$25*G25)/100)+ (($D$26*G26)/100)+ (($D$27*G27)/100)+ (($D$28*G28)/100)+ (($D$29*G29)/100)+ (($D$30*G30)/100)+ (($D$31*G31)/100)+ (($D$32*G32)/100)+ (($D$33*G33)/100)+ (($D$34*G34)/100)+ (($D$35*G35)/100)+ (($D$36*G36)/100)+ (($D$37*G37)/100)+ (($D$38*G38)/100)+ (($D$39*G39)/100)+ (($D$40*G40)/100)+ (($D$41*G41)/100)+ (($D$42*G42)/100)</f>
        <v>3.8171828250599435E-2</v>
      </c>
      <c r="H44" s="26">
        <f>F44+G44</f>
        <v>4.9306099679469882E-2</v>
      </c>
      <c r="I44" s="26">
        <f>(($D$17*I17)/100)+ (($D$18*I18)/100)+ (($D$19*I19)/100)+ (($D$20*I20)/100)+ (($D$21*I21)/100)+ (($D$22*I22)/100)+ (($D$23*I23)/100)+ (($D$24*I24)/100)+ (($D$25*I25)/100)+ (($D$26*I26)/100)+ (($D$27*I27)/100)+ (($D$28*I28)/100)+ (($D$29*I29)/100)+ (($D$30*I30)/100)+ (($D$31*I31)/100)+ (($D$32*I32)/100)+ (($D$33*I33)/100)+ (($D$34*I34)/100)+ (($D$35*I35)/100)+ (($D$36*I36)/100)+ (($D$37*I37)/100)+ (($D$38*I38)/100)+ (($D$39*I39)/100)+ (($D$40*I40)/100)+ (($D$41*I41)/100)+ (($D$42*I42)/100)</f>
        <v>7.1300625388987196E-2</v>
      </c>
      <c r="J44" s="26">
        <f>H44+I44</f>
        <v>0.12060672506845707</v>
      </c>
      <c r="K44" s="26">
        <f>(($D$17*K17)/100)+ (($D$18*K18)/100)+ (($D$19*K19)/100)+ (($D$20*K20)/100)+ (($D$21*K21)/100)+ (($D$22*K22)/100)+ (($D$23*K23)/100)+ (($D$24*K24)/100)+ (($D$25*K25)/100)+ (($D$26*K26)/100)+ (($D$27*K27)/100)+ (($D$28*K28)/100)+ (($D$29*K29)/100)+ (($D$30*K30)/100)+ (($D$31*K31)/100)+ (($D$32*K32)/100)+ (($D$33*K33)/100)+ (($D$34*K34)/100)+ (($D$35*K35)/100)+ (($D$36*K36)/100)+ (($D$37*K37)/100)+ (($D$38*K38)/100)+ (($D$39*K39)/100)+ (($D$40*K40)/100)+ (($D$41*K41)/100)+ (($D$42*K42)/100)</f>
        <v>6.2351788242703737E-2</v>
      </c>
      <c r="L44" s="26">
        <f>J44+K44</f>
        <v>0.18295851331116081</v>
      </c>
      <c r="M44" s="26">
        <f>(($D$17*M17)/100)+ (($D$18*M18)/100)+ (($D$19*M19)/100)+ (($D$20*M20)/100)+ (($D$21*M21)/100)+ (($D$22*M22)/100)+ (($D$23*M23)/100)+ (($D$24*M24)/100)+ (($D$25*M25)/100)+ (($D$26*M26)/100)+ (($D$27*M27)/100)+ (($D$28*M28)/100)+ (($D$29*M29)/100)+ (($D$30*M30)/100)+ (($D$31*M31)/100)+ (($D$32*M32)/100)+ (($D$33*M33)/100)+ (($D$34*M34)/100)+ (($D$35*M35)/100)+ (($D$36*M36)/100)+ (($D$37*M37)/100)+ (($D$38*M38)/100)+ (($D$39*M39)/100)+ (($D$40*M40)/100)+ (($D$41*M41)/100)+ (($D$42*M42)/100)</f>
        <v>0.11474406560586525</v>
      </c>
      <c r="N44" s="26">
        <f>L44+M44</f>
        <v>0.29770257891702606</v>
      </c>
      <c r="O44" s="26">
        <f>(($D$17*O17)/100)+ (($D$18*O18)/100)+ (($D$19*O19)/100)+ (($D$20*O20)/100)+ (($D$21*O21)/100)+ (($D$22*O22)/100)+ (($D$23*O23)/100)+ (($D$24*O24)/100)+ (($D$25*O25)/100)+ (($D$26*O26)/100)+ (($D$27*O27)/100)+ (($D$28*O28)/100)+ (($D$29*O29)/100)+ (($D$30*O30)/100)+ (($D$31*O31)/100)+ (($D$32*O32)/100)+ (($D$33*O33)/100)+ (($D$34*O34)/100)+ (($D$35*O35)/100)+ (($D$36*O36)/100)+ (($D$37*O37)/100)+ (($D$38*O38)/100)+ (($D$39*O39)/100)+ (($D$40*O40)/100)+ (($D$41*O41)/100)+ (($D$42*O42)/100)</f>
        <v>0.16018202164569695</v>
      </c>
      <c r="P44" s="26">
        <f>N44+O44</f>
        <v>0.45788460056272301</v>
      </c>
      <c r="Q44" s="26">
        <f>(($D$17*Q17)/100)+ (($D$18*Q18)/100)+ (($D$19*Q19)/100)+ (($D$20*Q20)/100)+ (($D$21*Q21)/100)+ (($D$22*Q22)/100)+ (($D$23*Q23)/100)+ (($D$24*Q24)/100)+ (($D$25*Q25)/100)+ (($D$26*Q26)/100)+ (($D$27*Q27)/100)+ (($D$28*Q28)/100)+ (($D$29*Q29)/100)+ (($D$30*Q30)/100)+ (($D$31*Q31)/100)+ (($D$32*Q32)/100)+ (($D$33*Q33)/100)+ (($D$34*Q34)/100)+ (($D$35*Q35)/100)+ (($D$36*Q36)/100)+ (($D$37*Q37)/100)+ (($D$38*Q38)/100)+ (($D$39*Q39)/100)+ (($D$40*Q40)/100)+ (($D$41*Q41)/100)+ (($D$42*Q42)/100)</f>
        <v>0.11875310043557655</v>
      </c>
      <c r="R44" s="26">
        <f>P44+Q44</f>
        <v>0.57663770099829958</v>
      </c>
      <c r="S44" s="26">
        <f>(($D$17*S17)/100)+ (($D$18*S18)/100)+ (($D$19*S19)/100)+ (($D$20*S20)/100)+ (($D$21*S21)/100)+ (($D$22*S22)/100)+ (($D$23*S23)/100)+ (($D$24*S24)/100)+ (($D$25*S25)/100)+ (($D$26*S26)/100)+ (($D$27*S27)/100)+ (($D$28*S28)/100)+ (($D$29*S29)/100)+ (($D$30*S30)/100)+ (($D$31*S31)/100)+ (($D$32*S32)/100)+ (($D$33*S33)/100)+ (($D$34*S34)/100)+ (($D$35*S35)/100)+ (($D$36*S36)/100)+ (($D$37*S37)/100)+ (($D$38*S38)/100)+ (($D$39*S39)/100)+ (($D$40*S40)/100)+ (($D$41*S41)/100)+ (($D$42*S42)/100)</f>
        <v>0.21898108579275732</v>
      </c>
      <c r="T44" s="26">
        <f>R44+S44</f>
        <v>0.79561878679105691</v>
      </c>
      <c r="U44" s="26">
        <f>(($D$17*U17)/100)+ (($D$18*U18)/100)+ (($D$19*U19)/100)+ (($D$20*U20)/100)+ (($D$21*U21)/100)+ (($D$22*U22)/100)+ (($D$23*U23)/100)+ (($D$24*U24)/100)+ (($D$25*U25)/100)+ (($D$26*U26)/100)+ (($D$27*U27)/100)+ (($D$28*U28)/100)+ (($D$29*U29)/100)+ (($D$30*U30)/100)+ (($D$31*U31)/100)+ (($D$32*U32)/100)+ (($D$33*U33)/100)+ (($D$34*U34)/100)+ (($D$35*U35)/100)+ (($D$36*U36)/100)+ (($D$37*U37)/100)+ (($D$38*U38)/100)+ (($D$39*U39)/100)+ (($D$40*U40)/100)+ (($D$41*U41)/100)+ (($D$42*U42)/100)</f>
        <v>5.1756040815739146E-2</v>
      </c>
      <c r="V44" s="26">
        <f>T44+U44</f>
        <v>0.84737482760679605</v>
      </c>
      <c r="W44" s="26">
        <f>(($D$17*W17)/100)+ (($D$18*W18)/100)+ (($D$19*W19)/100)+ (($D$20*W20)/100)+ (($D$21*W21)/100)+ (($D$22*W22)/100)+ (($D$23*W23)/100)+ (($D$24*W24)/100)+ (($D$25*W25)/100)+ (($D$26*W26)/100)+ (($D$27*W27)/100)+ (($D$28*W28)/100)+ (($D$29*W29)/100)+ (($D$30*W30)/100)+ (($D$31*W31)/100)+ (($D$32*W32)/100)+ (($D$33*W33)/100)+ (($D$34*W34)/100)+ (($D$35*W35)/100)+ (($D$36*W36)/100)+ (($D$37*W37)/100)+ (($D$38*W38)/100)+ (($D$39*W39)/100)+ (($D$40*W40)/100)+ (($D$41*W41)/100)+ (($D$42*W42)/100)</f>
        <v>3.1763613874672851E-2</v>
      </c>
      <c r="X44" s="26">
        <f>V44+W44</f>
        <v>0.87913844148146891</v>
      </c>
      <c r="Y44" s="26">
        <f>(($D$17*Y17)/100)+ (($D$18*Y18)/100)+ (($D$19*Y19)/100)+ (($D$20*Y20)/100)+ (($D$21*Y21)/100)+ (($D$22*Y22)/100)+ (($D$23*Y23)/100)+ (($D$24*Y24)/100)+ (($D$25*Y25)/100)+ (($D$26*Y26)/100)+ (($D$27*Y27)/100)+ (($D$28*Y28)/100)+ (($D$29*Y29)/100)+ (($D$30*Y30)/100)+ (($D$31*Y31)/100)+ (($D$32*Y32)/100)+ (($D$33*Y33)/100)+ (($D$34*Y34)/100)+ (($D$35*Y35)/100)+ (($D$36*Y36)/100)+ (($D$37*Y37)/100)+ (($D$38*Y38)/100)+ (($D$39*Y39)/100)+ (($D$40*Y40)/100)+ (($D$41*Y41)/100)+ (($D$42*Y42)/100)</f>
        <v>4.2999041201638014E-2</v>
      </c>
      <c r="Z44" s="26">
        <f>X44+Y44</f>
        <v>0.92213748268310691</v>
      </c>
      <c r="AA44" s="26">
        <f>(($D$17*AA17)/100)+ (($D$18*AA18)/100)+ (($D$19*AA19)/100)+ (($D$20*AA20)/100)+ (($D$21*AA21)/100)+ (($D$22*AA22)/100)+ (($D$23*AA23)/100)+ (($D$24*AA24)/100)+ (($D$25*AA25)/100)+ (($D$26*AA26)/100)+ (($D$27*AA27)/100)+ (($D$28*AA28)/100)+ (($D$29*AA29)/100)+ (($D$30*AA30)/100)+ (($D$31*AA31)/100)+ (($D$32*AA32)/100)+ (($D$33*AA33)/100)+ (($D$34*AA34)/100)+ (($D$35*AA35)/100)+ (($D$36*AA36)/100)+ (($D$37*AA37)/100)+ (($D$38*AA38)/100)+ (($D$39*AA39)/100)+ (($D$40*AA40)/100)+ (($D$41*AA41)/100)+ (($D$42*AA42)/100)</f>
        <v>7.7862517316892851E-2</v>
      </c>
      <c r="AB44" s="92">
        <f>Z44+AA44</f>
        <v>0.99999999999999978</v>
      </c>
    </row>
    <row r="45" spans="1:30" x14ac:dyDescent="0.25">
      <c r="A45" s="61"/>
      <c r="B45" s="21" t="s">
        <v>27</v>
      </c>
      <c r="C45" s="20">
        <f>SUM(C17:C43)</f>
        <v>3227006.45</v>
      </c>
      <c r="D45" s="25">
        <f>D44</f>
        <v>1</v>
      </c>
      <c r="E45" s="119">
        <f>($C$45*E44)</f>
        <v>35930.365717015651</v>
      </c>
      <c r="F45" s="119"/>
      <c r="G45" s="119">
        <f>($C$45*G44)</f>
        <v>123180.7359729766</v>
      </c>
      <c r="H45" s="119"/>
      <c r="I45" s="119">
        <f>($C$45*I44)</f>
        <v>230087.57801929544</v>
      </c>
      <c r="J45" s="119"/>
      <c r="K45" s="119">
        <f>($C$45*K44)</f>
        <v>201209.62282823914</v>
      </c>
      <c r="L45" s="119"/>
      <c r="M45" s="119">
        <f>($C$45*M44)</f>
        <v>370279.83980935038</v>
      </c>
      <c r="N45" s="119"/>
      <c r="O45" s="119">
        <f>($C$45*O44)</f>
        <v>516908.4170247037</v>
      </c>
      <c r="P45" s="119"/>
      <c r="Q45" s="119">
        <f>($C$45*Q44)</f>
        <v>383217.02106310334</v>
      </c>
      <c r="R45" s="119"/>
      <c r="S45" s="119">
        <f>($C$45*S44)</f>
        <v>706653.37628123129</v>
      </c>
      <c r="T45" s="119"/>
      <c r="U45" s="119">
        <f>($C$45*U44)</f>
        <v>167017.07753885348</v>
      </c>
      <c r="V45" s="119"/>
      <c r="W45" s="119">
        <f>($C$45*W44)</f>
        <v>102501.38684887878</v>
      </c>
      <c r="X45" s="119"/>
      <c r="Y45" s="119">
        <f>($C$45*Y44)</f>
        <v>138758.18330150162</v>
      </c>
      <c r="Z45" s="119"/>
      <c r="AA45" s="119">
        <f>($C$45*AA44)</f>
        <v>251262.84559484993</v>
      </c>
      <c r="AB45" s="128"/>
    </row>
    <row r="46" spans="1:30" ht="15.75" thickBot="1" x14ac:dyDescent="0.3">
      <c r="A46" s="62"/>
      <c r="B46" s="63" t="s">
        <v>28</v>
      </c>
      <c r="C46" s="64"/>
      <c r="D46" s="64"/>
      <c r="E46" s="126">
        <f>E45</f>
        <v>35930.365717015651</v>
      </c>
      <c r="F46" s="126"/>
      <c r="G46" s="126">
        <f>G45+E46</f>
        <v>159111.10168999224</v>
      </c>
      <c r="H46" s="126"/>
      <c r="I46" s="126">
        <f>I45+G46</f>
        <v>389198.67970928771</v>
      </c>
      <c r="J46" s="126"/>
      <c r="K46" s="126">
        <f>K45+I46</f>
        <v>590408.30253752682</v>
      </c>
      <c r="L46" s="126"/>
      <c r="M46" s="126">
        <f>M45+K46</f>
        <v>960688.14234687714</v>
      </c>
      <c r="N46" s="126"/>
      <c r="O46" s="126">
        <f>O45+M46</f>
        <v>1477596.5593715808</v>
      </c>
      <c r="P46" s="126"/>
      <c r="Q46" s="126">
        <f>Q45+O46</f>
        <v>1860813.5804346842</v>
      </c>
      <c r="R46" s="126"/>
      <c r="S46" s="126">
        <f>S45+Q46</f>
        <v>2567466.9567159154</v>
      </c>
      <c r="T46" s="126"/>
      <c r="U46" s="126">
        <f>U45+S46</f>
        <v>2734484.0342547689</v>
      </c>
      <c r="V46" s="126"/>
      <c r="W46" s="126">
        <f>W45+U46</f>
        <v>2836985.4211036474</v>
      </c>
      <c r="X46" s="126"/>
      <c r="Y46" s="126">
        <f>Y45+W46</f>
        <v>2975743.6044051489</v>
      </c>
      <c r="Z46" s="126"/>
      <c r="AA46" s="126">
        <f>AA45+Y46</f>
        <v>3227006.4499999988</v>
      </c>
      <c r="AB46" s="129"/>
    </row>
    <row r="48" spans="1:30" x14ac:dyDescent="0.25">
      <c r="A48" s="51"/>
      <c r="B48" s="51"/>
      <c r="C48" s="23"/>
      <c r="D48" s="51"/>
      <c r="E48" s="51"/>
      <c r="F48" s="51"/>
      <c r="G48" s="51"/>
      <c r="H48" s="51"/>
      <c r="I48" s="51"/>
      <c r="J48" s="5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</row>
    <row r="49" spans="1:28" x14ac:dyDescent="0.25">
      <c r="A49" s="23" t="s">
        <v>31</v>
      </c>
      <c r="B49" s="23"/>
      <c r="C49" s="23"/>
      <c r="D49" s="23" t="s">
        <v>55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</row>
    <row r="50" spans="1:28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</row>
    <row r="51" spans="1:28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 t="s">
        <v>313</v>
      </c>
      <c r="Y51" s="23"/>
      <c r="Z51" s="23"/>
      <c r="AA51" s="23"/>
      <c r="AB51" s="23"/>
    </row>
    <row r="52" spans="1:28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</row>
    <row r="53" spans="1:28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</row>
    <row r="54" spans="1:28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</row>
    <row r="55" spans="1:28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</row>
    <row r="56" spans="1:28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8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</sheetData>
  <sheetProtection algorithmName="SHA-512" hashValue="cGiQgDdlyqq6Vct3HOR+Qh+WaRICYRFlLVwDCtqNSJ879zycO+he+BpiiMxoorqh53Oqto7c0dDQqIAXJ8yXjA==" saltValue="quh7HOj/CJKhKG9ufZVp/g==" spinCount="100000" sheet="1" selectLockedCells="1"/>
  <mergeCells count="43">
    <mergeCell ref="U15:V15"/>
    <mergeCell ref="U45:V45"/>
    <mergeCell ref="U46:V46"/>
    <mergeCell ref="AA15:AB15"/>
    <mergeCell ref="AA45:AB45"/>
    <mergeCell ref="AA46:AB46"/>
    <mergeCell ref="W15:X15"/>
    <mergeCell ref="W45:X45"/>
    <mergeCell ref="W46:X46"/>
    <mergeCell ref="Y15:Z15"/>
    <mergeCell ref="Y45:Z45"/>
    <mergeCell ref="Y46:Z46"/>
    <mergeCell ref="Q15:R15"/>
    <mergeCell ref="Q45:R45"/>
    <mergeCell ref="S15:T15"/>
    <mergeCell ref="E46:F46"/>
    <mergeCell ref="G46:H46"/>
    <mergeCell ref="I46:J46"/>
    <mergeCell ref="K46:L46"/>
    <mergeCell ref="M46:N46"/>
    <mergeCell ref="Q46:R46"/>
    <mergeCell ref="O46:P46"/>
    <mergeCell ref="M15:N15"/>
    <mergeCell ref="O15:P15"/>
    <mergeCell ref="O45:P45"/>
    <mergeCell ref="S45:T45"/>
    <mergeCell ref="S46:T46"/>
    <mergeCell ref="A13:AB13"/>
    <mergeCell ref="A12:AB12"/>
    <mergeCell ref="A11:AB11"/>
    <mergeCell ref="A9:V9"/>
    <mergeCell ref="E45:F45"/>
    <mergeCell ref="G45:H45"/>
    <mergeCell ref="I45:J45"/>
    <mergeCell ref="K45:L45"/>
    <mergeCell ref="M45:N45"/>
    <mergeCell ref="K15:L15"/>
    <mergeCell ref="A15:A16"/>
    <mergeCell ref="E15:F15"/>
    <mergeCell ref="G15:H15"/>
    <mergeCell ref="I15:J15"/>
    <mergeCell ref="B15:B16"/>
    <mergeCell ref="C15:C16"/>
  </mergeCells>
  <phoneticPr fontId="25" type="noConversion"/>
  <conditionalFormatting sqref="F17:F43 P17:P43 R17:R43 T17:T43 V17:V43 X17:X43">
    <cfRule type="cellIs" dxfId="11" priority="22" stopIfTrue="1" operator="equal">
      <formula>D17+F17-100</formula>
    </cfRule>
  </conditionalFormatting>
  <conditionalFormatting sqref="H17:H43">
    <cfRule type="cellIs" dxfId="10" priority="18" stopIfTrue="1" operator="equal">
      <formula>F17+H17-100</formula>
    </cfRule>
  </conditionalFormatting>
  <conditionalFormatting sqref="J17:J43">
    <cfRule type="cellIs" dxfId="9" priority="19" stopIfTrue="1" operator="equal">
      <formula>H17+J17-100</formula>
    </cfRule>
  </conditionalFormatting>
  <conditionalFormatting sqref="L17:L43">
    <cfRule type="cellIs" dxfId="8" priority="20" stopIfTrue="1" operator="equal">
      <formula>J17+L17-100</formula>
    </cfRule>
  </conditionalFormatting>
  <conditionalFormatting sqref="N17:N43">
    <cfRule type="cellIs" dxfId="7" priority="21" stopIfTrue="1" operator="equal">
      <formula>L17+N17-100</formula>
    </cfRule>
  </conditionalFormatting>
  <conditionalFormatting sqref="Z17:Z43">
    <cfRule type="cellIs" dxfId="6" priority="1" stopIfTrue="1" operator="equal">
      <formula>X17+Z17-100</formula>
    </cfRule>
  </conditionalFormatting>
  <conditionalFormatting sqref="AB17:AB43 Z17:Z43 F17:F43 H17:H43 J17:J43 L17:L43 N17:N43 P17:P43 R17:R43 T17:T43 V17:V43 X17:X43">
    <cfRule type="cellIs" dxfId="5" priority="11" operator="equal">
      <formula>0</formula>
    </cfRule>
  </conditionalFormatting>
  <conditionalFormatting sqref="AB17:AB43">
    <cfRule type="cellIs" dxfId="4" priority="2" stopIfTrue="1" operator="equal">
      <formula>Z17+AB17-100</formula>
    </cfRule>
  </conditionalFormatting>
  <pageMargins left="0.19685039370078741" right="0.19685039370078741" top="0.39370078740157483" bottom="0.39370078740157483" header="0.31496062992125984" footer="0.31496062992125984"/>
  <pageSetup paperSize="9" scale="62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545466F1-51E7-4D0E-96E1-1A7BEA910F3D}">
            <xm:f>NOT(ISERROR(SEARCH($AD$39,AD17)))</xm:f>
            <xm:f>$AD$39</xm:f>
            <x14:dxf>
              <font>
                <b/>
                <i val="0"/>
                <color rgb="FFFF0000"/>
              </font>
            </x14:dxf>
          </x14:cfRule>
          <xm:sqref>AD17:AD43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9"/>
  <sheetViews>
    <sheetView topLeftCell="A4" workbookViewId="0">
      <selection activeCell="A53" sqref="A53"/>
    </sheetView>
  </sheetViews>
  <sheetFormatPr defaultRowHeight="15" x14ac:dyDescent="0.25"/>
  <cols>
    <col min="1" max="1" width="36.5703125" customWidth="1"/>
    <col min="2" max="2" width="26.5703125" customWidth="1"/>
    <col min="4" max="4" width="7.28515625" bestFit="1" customWidth="1"/>
    <col min="5" max="5" width="12" bestFit="1" customWidth="1"/>
    <col min="11" max="11" width="9.42578125" bestFit="1" customWidth="1"/>
  </cols>
  <sheetData>
    <row r="1" spans="1:5" x14ac:dyDescent="0.25">
      <c r="A1" s="91"/>
      <c r="B1" s="91"/>
      <c r="C1" s="91"/>
      <c r="D1" s="91"/>
      <c r="E1" s="91"/>
    </row>
    <row r="2" spans="1:5" x14ac:dyDescent="0.25">
      <c r="A2" s="91"/>
      <c r="B2" s="91"/>
      <c r="C2" s="91"/>
      <c r="D2" s="91"/>
      <c r="E2" s="91"/>
    </row>
    <row r="3" spans="1:5" x14ac:dyDescent="0.25">
      <c r="A3" s="91"/>
      <c r="B3" s="91"/>
      <c r="C3" s="91"/>
      <c r="D3" s="91"/>
      <c r="E3" s="91"/>
    </row>
    <row r="4" spans="1:5" x14ac:dyDescent="0.25">
      <c r="A4" s="91"/>
      <c r="B4" s="91"/>
      <c r="C4" s="91"/>
      <c r="D4" s="91"/>
      <c r="E4" s="91"/>
    </row>
    <row r="5" spans="1:5" x14ac:dyDescent="0.25">
      <c r="A5" s="91"/>
      <c r="B5" s="91"/>
      <c r="C5" s="91"/>
      <c r="D5" s="91"/>
      <c r="E5" s="91"/>
    </row>
    <row r="6" spans="1:5" x14ac:dyDescent="0.25">
      <c r="A6" s="91"/>
      <c r="B6" s="91"/>
      <c r="C6" s="91"/>
      <c r="D6" s="91"/>
      <c r="E6" s="91"/>
    </row>
    <row r="7" spans="1:5" x14ac:dyDescent="0.25">
      <c r="A7" s="91"/>
      <c r="B7" s="91"/>
      <c r="C7" s="91"/>
      <c r="D7" s="91"/>
      <c r="E7" s="91"/>
    </row>
    <row r="8" spans="1:5" x14ac:dyDescent="0.25">
      <c r="A8" s="159" t="s">
        <v>48</v>
      </c>
      <c r="B8" s="159"/>
      <c r="C8" s="159"/>
      <c r="D8" s="34"/>
      <c r="E8" s="36" t="s">
        <v>49</v>
      </c>
    </row>
    <row r="9" spans="1:5" x14ac:dyDescent="0.25">
      <c r="A9" s="34"/>
      <c r="B9" s="45"/>
      <c r="C9" s="45"/>
      <c r="D9" s="45"/>
      <c r="E9" s="46" t="s">
        <v>50</v>
      </c>
    </row>
    <row r="10" spans="1:5" x14ac:dyDescent="0.25">
      <c r="A10" s="34"/>
      <c r="B10" s="34"/>
      <c r="C10" s="34"/>
      <c r="D10" s="34"/>
      <c r="E10" s="34"/>
    </row>
    <row r="11" spans="1:5" x14ac:dyDescent="0.25">
      <c r="A11" s="47" t="s">
        <v>32</v>
      </c>
      <c r="B11" s="47" t="s">
        <v>60</v>
      </c>
      <c r="C11" s="168" t="s">
        <v>33</v>
      </c>
      <c r="D11" s="169"/>
      <c r="E11" s="170"/>
    </row>
    <row r="12" spans="1:5" x14ac:dyDescent="0.25">
      <c r="A12" s="27"/>
      <c r="B12" s="27"/>
      <c r="C12" s="171" t="str">
        <f>Import.Município</f>
        <v>CORONEL VIVIDA - PR</v>
      </c>
      <c r="D12" s="172"/>
      <c r="E12" s="173"/>
    </row>
    <row r="13" spans="1:5" x14ac:dyDescent="0.25">
      <c r="A13" s="28"/>
      <c r="B13" s="28"/>
      <c r="C13" s="29"/>
      <c r="D13" s="28"/>
      <c r="E13" s="28"/>
    </row>
    <row r="14" spans="1:5" ht="15" customHeight="1" x14ac:dyDescent="0.25">
      <c r="A14" s="48" t="s">
        <v>34</v>
      </c>
      <c r="B14" s="160" t="str">
        <f>ORÇAMENTO!A7</f>
        <v>OBJETO: REVITALIZAÇÃO DA RUA DA LIBERDADE – VIA PÚBLICA URBANA DE CORONEL VIVIDA - PR</v>
      </c>
      <c r="C14" s="162" t="str">
        <f>ORÇAMENTO!A8</f>
        <v>LOCALIZAÇÃO: Rua da Liberdade - Coronel Vivida - PR</v>
      </c>
      <c r="D14" s="163"/>
      <c r="E14" s="164"/>
    </row>
    <row r="15" spans="1:5" ht="25.5" customHeight="1" x14ac:dyDescent="0.25">
      <c r="A15" s="30" t="s">
        <v>51</v>
      </c>
      <c r="B15" s="161"/>
      <c r="C15" s="165"/>
      <c r="D15" s="166"/>
      <c r="E15" s="167"/>
    </row>
    <row r="16" spans="1:5" x14ac:dyDescent="0.25">
      <c r="A16" s="31"/>
      <c r="B16" s="31"/>
      <c r="C16" s="32"/>
      <c r="D16" s="32"/>
      <c r="E16" s="31"/>
    </row>
    <row r="17" spans="1:13" x14ac:dyDescent="0.25">
      <c r="A17" s="33" t="s">
        <v>35</v>
      </c>
      <c r="B17" s="31"/>
      <c r="C17" s="32"/>
      <c r="D17" s="32"/>
      <c r="E17" s="31"/>
      <c r="J17" s="90">
        <v>1</v>
      </c>
    </row>
    <row r="18" spans="1:13" x14ac:dyDescent="0.25">
      <c r="A18" s="148" t="s">
        <v>36</v>
      </c>
      <c r="B18" s="148"/>
      <c r="C18" s="148"/>
      <c r="D18" s="148"/>
      <c r="E18" s="148"/>
    </row>
    <row r="19" spans="1:13" ht="15" customHeight="1" x14ac:dyDescent="0.25">
      <c r="A19" s="34"/>
      <c r="B19" s="34"/>
      <c r="C19" s="34"/>
      <c r="D19" s="34"/>
      <c r="E19" s="34"/>
      <c r="H19" s="153" t="s">
        <v>279</v>
      </c>
      <c r="I19" s="154"/>
      <c r="J19" s="155"/>
      <c r="K19" s="147" t="s">
        <v>56</v>
      </c>
      <c r="L19" s="147" t="s">
        <v>57</v>
      </c>
      <c r="M19" s="147" t="s">
        <v>58</v>
      </c>
    </row>
    <row r="20" spans="1:13" ht="15" customHeight="1" x14ac:dyDescent="0.25">
      <c r="A20" s="144" t="s">
        <v>37</v>
      </c>
      <c r="B20" s="145"/>
      <c r="C20" s="146"/>
      <c r="D20" s="35" t="s">
        <v>38</v>
      </c>
      <c r="E20" s="35" t="s">
        <v>39</v>
      </c>
      <c r="H20" s="156"/>
      <c r="I20" s="157"/>
      <c r="J20" s="158"/>
      <c r="K20" s="147"/>
      <c r="L20" s="147"/>
      <c r="M20" s="147"/>
    </row>
    <row r="21" spans="1:13" ht="15" customHeight="1" x14ac:dyDescent="0.25">
      <c r="A21" s="134" t="s">
        <v>289</v>
      </c>
      <c r="B21" s="135"/>
      <c r="C21" s="136"/>
      <c r="D21" s="85" t="s">
        <v>40</v>
      </c>
      <c r="E21" s="84">
        <v>4.5100000000000001E-2</v>
      </c>
      <c r="H21" s="141" t="s">
        <v>280</v>
      </c>
      <c r="I21" s="142"/>
      <c r="J21" s="143"/>
      <c r="K21" s="82">
        <v>3.7999999999999999E-2</v>
      </c>
      <c r="L21" s="82">
        <v>4.0099999999999997E-2</v>
      </c>
      <c r="M21" s="82">
        <v>4.6699999999999998E-2</v>
      </c>
    </row>
    <row r="22" spans="1:13" ht="15" customHeight="1" x14ac:dyDescent="0.25">
      <c r="A22" s="134" t="s">
        <v>290</v>
      </c>
      <c r="B22" s="135"/>
      <c r="C22" s="136"/>
      <c r="D22" s="85" t="s">
        <v>294</v>
      </c>
      <c r="E22" s="84">
        <v>6.7999999999999996E-3</v>
      </c>
      <c r="H22" s="141" t="s">
        <v>280</v>
      </c>
      <c r="I22" s="142"/>
      <c r="J22" s="143"/>
      <c r="K22" s="82">
        <v>3.2000000000000002E-3</v>
      </c>
      <c r="L22" s="82">
        <v>4.0000000000000001E-3</v>
      </c>
      <c r="M22" s="82">
        <v>7.4000000000000003E-3</v>
      </c>
    </row>
    <row r="23" spans="1:13" x14ac:dyDescent="0.25">
      <c r="A23" s="134" t="s">
        <v>291</v>
      </c>
      <c r="B23" s="135"/>
      <c r="C23" s="136"/>
      <c r="D23" s="85" t="s">
        <v>41</v>
      </c>
      <c r="E23" s="84">
        <v>8.9999999999999993E-3</v>
      </c>
      <c r="H23" s="141" t="s">
        <v>280</v>
      </c>
      <c r="I23" s="142"/>
      <c r="J23" s="143"/>
      <c r="K23" s="82">
        <v>5.0000000000000001E-3</v>
      </c>
      <c r="L23" s="82">
        <v>5.6000000000000008E-3</v>
      </c>
      <c r="M23" s="82">
        <v>9.7000000000000003E-3</v>
      </c>
    </row>
    <row r="24" spans="1:13" x14ac:dyDescent="0.25">
      <c r="A24" s="134" t="s">
        <v>292</v>
      </c>
      <c r="B24" s="135"/>
      <c r="C24" s="136"/>
      <c r="D24" s="85" t="s">
        <v>42</v>
      </c>
      <c r="E24" s="84">
        <v>1.06E-2</v>
      </c>
      <c r="H24" s="141" t="s">
        <v>280</v>
      </c>
      <c r="I24" s="142"/>
      <c r="J24" s="143"/>
      <c r="K24" s="82">
        <v>1.0200000000000001E-2</v>
      </c>
      <c r="L24" s="82">
        <v>1.11E-2</v>
      </c>
      <c r="M24" s="82">
        <v>1.21E-2</v>
      </c>
    </row>
    <row r="25" spans="1:13" ht="15" customHeight="1" x14ac:dyDescent="0.25">
      <c r="A25" s="134" t="s">
        <v>293</v>
      </c>
      <c r="B25" s="135"/>
      <c r="C25" s="136"/>
      <c r="D25" s="85" t="s">
        <v>43</v>
      </c>
      <c r="E25" s="84">
        <v>8.1600000000000006E-2</v>
      </c>
      <c r="H25" s="141" t="s">
        <v>280</v>
      </c>
      <c r="I25" s="142"/>
      <c r="J25" s="143"/>
      <c r="K25" s="82">
        <v>6.6400000000000001E-2</v>
      </c>
      <c r="L25" s="82">
        <v>7.2999999999999995E-2</v>
      </c>
      <c r="M25" s="82">
        <v>8.6899999999999991E-2</v>
      </c>
    </row>
    <row r="26" spans="1:13" ht="15" customHeight="1" x14ac:dyDescent="0.25">
      <c r="A26" s="134" t="s">
        <v>281</v>
      </c>
      <c r="B26" s="135"/>
      <c r="C26" s="136"/>
      <c r="D26" s="85" t="s">
        <v>282</v>
      </c>
      <c r="E26" s="84">
        <v>3.6499999999999998E-2</v>
      </c>
      <c r="H26" s="141" t="s">
        <v>280</v>
      </c>
      <c r="I26" s="142"/>
      <c r="J26" s="143"/>
      <c r="K26" s="82">
        <v>3.6499999999999998E-2</v>
      </c>
      <c r="L26" s="82">
        <v>3.6499999999999998E-2</v>
      </c>
      <c r="M26" s="82">
        <v>3.6499999999999998E-2</v>
      </c>
    </row>
    <row r="27" spans="1:13" ht="15" customHeight="1" x14ac:dyDescent="0.25">
      <c r="A27" s="134" t="s">
        <v>283</v>
      </c>
      <c r="B27" s="135"/>
      <c r="C27" s="136"/>
      <c r="D27" s="85" t="s">
        <v>284</v>
      </c>
      <c r="E27" s="82">
        <f ca="1">IF(AND($J17&lt;&gt;$A$145,COUNTA(OFFSET(E20,1,0,6))&gt;0),$D$38*$E$37,0)</f>
        <v>0.03</v>
      </c>
      <c r="H27" s="141" t="s">
        <v>280</v>
      </c>
      <c r="I27" s="142"/>
      <c r="J27" s="143"/>
      <c r="K27" s="82">
        <v>0</v>
      </c>
      <c r="L27" s="82">
        <v>2.5000000000000001E-2</v>
      </c>
      <c r="M27" s="82">
        <v>0.05</v>
      </c>
    </row>
    <row r="28" spans="1:13" ht="15" customHeight="1" x14ac:dyDescent="0.25">
      <c r="A28" s="134" t="s">
        <v>285</v>
      </c>
      <c r="B28" s="135"/>
      <c r="C28" s="136"/>
      <c r="D28" s="85" t="s">
        <v>286</v>
      </c>
      <c r="E28" s="82">
        <f ca="1">IF(BDI.Opcao&lt;&gt;"Desonerado",0,IF(AND($J17&lt;&gt;$A$145,COUNTA(OFFSET(E20,1,0,6))&gt;0),4.5%,0%))</f>
        <v>0</v>
      </c>
      <c r="H28" s="141" t="s">
        <v>280</v>
      </c>
      <c r="I28" s="142"/>
      <c r="J28" s="143"/>
      <c r="K28" s="83">
        <v>0</v>
      </c>
      <c r="L28" s="83">
        <v>4.4999999999999998E-2</v>
      </c>
      <c r="M28" s="83">
        <v>4.4999999999999998E-2</v>
      </c>
    </row>
    <row r="29" spans="1:13" x14ac:dyDescent="0.25">
      <c r="A29" s="134" t="s">
        <v>287</v>
      </c>
      <c r="B29" s="135"/>
      <c r="C29" s="136"/>
      <c r="D29" s="85" t="s">
        <v>288</v>
      </c>
      <c r="E29" s="82">
        <f ca="1">IF($J17=$A$145,0,ROUND((((1+E21+E22+E23)*(1+E24)*(1+E25)/(1-(E26+E27)))-1),4))</f>
        <v>0.2422</v>
      </c>
      <c r="H29" s="150" t="str">
        <f ca="1">IF(OR($J$17=$A$146,$J$17=$A$145,AND(E29&gt;=K29,E29&lt;=M29)),"OK","FORA DO INTERVALO")</f>
        <v>OK</v>
      </c>
      <c r="I29" s="151"/>
      <c r="J29" s="152"/>
      <c r="K29" s="82">
        <v>0.19600000000000001</v>
      </c>
      <c r="L29" s="82">
        <v>0.2097</v>
      </c>
      <c r="M29" s="82">
        <v>0.24230000000000002</v>
      </c>
    </row>
    <row r="30" spans="1:13" x14ac:dyDescent="0.25">
      <c r="A30" s="86"/>
      <c r="B30" s="86"/>
      <c r="C30" s="86"/>
      <c r="D30" s="87"/>
      <c r="E30" s="88"/>
      <c r="H30" s="89"/>
      <c r="I30" s="89"/>
      <c r="J30" s="89"/>
      <c r="K30" s="88"/>
      <c r="L30" s="88"/>
      <c r="M30" s="88"/>
    </row>
    <row r="31" spans="1:13" x14ac:dyDescent="0.25">
      <c r="A31" s="86"/>
      <c r="B31" s="86"/>
      <c r="C31" s="86"/>
      <c r="D31" s="87"/>
      <c r="E31" s="88"/>
      <c r="H31" s="89"/>
      <c r="I31" s="89"/>
      <c r="J31" s="89"/>
      <c r="K31" s="88"/>
      <c r="L31" s="88"/>
      <c r="M31" s="88"/>
    </row>
    <row r="32" spans="1:13" x14ac:dyDescent="0.25">
      <c r="A32" s="34"/>
      <c r="B32" s="34"/>
      <c r="C32" s="34"/>
      <c r="D32" s="34"/>
      <c r="E32" s="34"/>
    </row>
    <row r="33" spans="1:5" x14ac:dyDescent="0.25">
      <c r="A33" s="34" t="s">
        <v>44</v>
      </c>
      <c r="B33" s="34"/>
      <c r="C33" s="34"/>
      <c r="D33" s="34"/>
      <c r="E33" s="34"/>
    </row>
    <row r="34" spans="1:5" x14ac:dyDescent="0.25">
      <c r="A34" s="34"/>
      <c r="B34" s="34"/>
      <c r="C34" s="34"/>
      <c r="D34" s="34"/>
      <c r="E34" s="34"/>
    </row>
    <row r="35" spans="1:5" ht="3.75" customHeight="1" x14ac:dyDescent="0.25">
      <c r="A35" s="149"/>
      <c r="B35" s="149"/>
      <c r="C35" s="149"/>
      <c r="D35" s="149"/>
      <c r="E35" s="149"/>
    </row>
    <row r="36" spans="1:5" x14ac:dyDescent="0.25">
      <c r="A36" s="37"/>
      <c r="B36" s="37"/>
      <c r="C36" s="37"/>
      <c r="D36" s="37"/>
      <c r="E36" s="37"/>
    </row>
    <row r="37" spans="1:5" ht="15.75" customHeight="1" x14ac:dyDescent="0.25">
      <c r="A37" s="137" t="s">
        <v>45</v>
      </c>
      <c r="B37" s="137"/>
      <c r="C37" s="137"/>
      <c r="D37" s="137"/>
      <c r="E37" s="38">
        <v>0.6</v>
      </c>
    </row>
    <row r="38" spans="1:5" ht="15" customHeight="1" x14ac:dyDescent="0.25">
      <c r="A38" s="137" t="s">
        <v>46</v>
      </c>
      <c r="B38" s="137"/>
      <c r="C38" s="137"/>
      <c r="D38" s="38">
        <v>0.05</v>
      </c>
      <c r="E38" s="37"/>
    </row>
    <row r="39" spans="1:5" x14ac:dyDescent="0.25">
      <c r="A39" s="39"/>
      <c r="B39" s="40"/>
      <c r="C39" s="40"/>
      <c r="D39" s="41"/>
      <c r="E39" s="37"/>
    </row>
    <row r="40" spans="1:5" ht="27.75" customHeight="1" x14ac:dyDescent="0.25">
      <c r="A40" s="138" t="str">
        <f>CONCATENATE("Declaro para os devidos fins que, conforme legislação tributária municipal, a base de cálculo deste tipo de obra corresponde à ",$R$10*100,"%, com a respectiva alíquota de ",$R$11*100,"%.")</f>
        <v>Declaro para os devidos fins que, conforme legislação tributária municipal, a base de cálculo deste tipo de obra corresponde à 0%, com a respectiva alíquota de 0%.</v>
      </c>
      <c r="B40" s="139"/>
      <c r="C40" s="139"/>
      <c r="D40" s="139"/>
      <c r="E40" s="140"/>
    </row>
    <row r="41" spans="1:5" ht="6" customHeight="1" x14ac:dyDescent="0.25"/>
    <row r="42" spans="1:5" ht="24.75" customHeight="1" x14ac:dyDescent="0.25">
      <c r="A42" s="130" t="e">
        <f ca="1">CONCATENATE("Declaro para os devidos fins que o regime de Contribuição Previdenciária sobre a Receita Bruta adotado para elaboração do orçamento foi ",IF(DESONERACAO="Sim","COM","SEM")," Desoneração, e que esta é a alternativa mais adequada para a Administração Pública.")</f>
        <v>#VALUE!</v>
      </c>
      <c r="B42" s="131"/>
      <c r="C42" s="131"/>
      <c r="D42" s="131"/>
      <c r="E42" s="132"/>
    </row>
    <row r="43" spans="1:5" ht="9" customHeight="1" x14ac:dyDescent="0.25">
      <c r="C43" s="42"/>
      <c r="D43" s="42"/>
      <c r="E43" s="42"/>
    </row>
    <row r="44" spans="1:5" ht="9" customHeight="1" x14ac:dyDescent="0.25">
      <c r="D44" s="34"/>
      <c r="E44" s="34"/>
    </row>
    <row r="45" spans="1:5" x14ac:dyDescent="0.25">
      <c r="D45" s="43" t="s">
        <v>47</v>
      </c>
      <c r="E45" s="44">
        <v>45273</v>
      </c>
    </row>
    <row r="46" spans="1:5" ht="32.25" customHeight="1" x14ac:dyDescent="0.25">
      <c r="A46" s="133" t="s">
        <v>295</v>
      </c>
      <c r="B46" s="133"/>
    </row>
    <row r="47" spans="1:5" x14ac:dyDescent="0.25">
      <c r="A47" s="44" t="s">
        <v>55</v>
      </c>
      <c r="B47" s="44"/>
    </row>
    <row r="48" spans="1:5" x14ac:dyDescent="0.25">
      <c r="A48" s="44" t="s">
        <v>52</v>
      </c>
      <c r="B48" s="44"/>
    </row>
    <row r="49" spans="1:2" x14ac:dyDescent="0.25">
      <c r="A49" s="44" t="s">
        <v>59</v>
      </c>
      <c r="B49" s="44"/>
    </row>
  </sheetData>
  <sheetProtection algorithmName="SHA-512" hashValue="rduF/m4BlzpUIaOvPhDyxSN4Gf22+GOe2Z3thVOu8XIkka2vvvoAiS5bJxiKLNYBNOWtJanJZb04H84v6efHNw==" saltValue="o1BLjB9vv18x9GoN/m8v4w==" spinCount="100000" sheet="1" objects="1" scenarios="1"/>
  <mergeCells count="35">
    <mergeCell ref="A8:C8"/>
    <mergeCell ref="B14:B15"/>
    <mergeCell ref="C14:E15"/>
    <mergeCell ref="C11:E11"/>
    <mergeCell ref="C12:E12"/>
    <mergeCell ref="L19:L20"/>
    <mergeCell ref="M19:M20"/>
    <mergeCell ref="A18:E18"/>
    <mergeCell ref="A35:E35"/>
    <mergeCell ref="A37:D37"/>
    <mergeCell ref="A21:C21"/>
    <mergeCell ref="A26:C26"/>
    <mergeCell ref="H28:J28"/>
    <mergeCell ref="H29:J29"/>
    <mergeCell ref="H19:J20"/>
    <mergeCell ref="K19:K20"/>
    <mergeCell ref="H21:J21"/>
    <mergeCell ref="H23:J23"/>
    <mergeCell ref="H24:J24"/>
    <mergeCell ref="H25:J25"/>
    <mergeCell ref="H26:J26"/>
    <mergeCell ref="H27:J27"/>
    <mergeCell ref="H22:J22"/>
    <mergeCell ref="A20:C20"/>
    <mergeCell ref="A22:C22"/>
    <mergeCell ref="A23:C23"/>
    <mergeCell ref="A24:C24"/>
    <mergeCell ref="A25:C25"/>
    <mergeCell ref="A42:E42"/>
    <mergeCell ref="A46:B46"/>
    <mergeCell ref="A27:C27"/>
    <mergeCell ref="A28:C28"/>
    <mergeCell ref="A29:C29"/>
    <mergeCell ref="A38:C38"/>
    <mergeCell ref="A40:E40"/>
  </mergeCells>
  <conditionalFormatting sqref="E29:E31">
    <cfRule type="expression" dxfId="2" priority="1" stopIfTrue="1">
      <formula>DESONERACAO="não"</formula>
    </cfRule>
  </conditionalFormatting>
  <conditionalFormatting sqref="H29:J31">
    <cfRule type="expression" dxfId="1" priority="2" stopIfTrue="1">
      <formula>AND(H29&lt;&gt;"OK",H29&lt;&gt;"-",H29&lt;&gt;"")</formula>
    </cfRule>
    <cfRule type="cellIs" dxfId="0" priority="3" stopIfTrue="1" operator="equal">
      <formula>"OK"</formula>
    </cfRule>
  </conditionalFormatting>
  <dataValidations disablePrompts="1" count="5">
    <dataValidation type="decimal" allowBlank="1" showInputMessage="1" showErrorMessage="1" sqref="D38" xr:uid="{00000000-0002-0000-0200-000000000000}">
      <formula1>0</formula1>
      <formula2>0.05</formula2>
    </dataValidation>
    <dataValidation type="list" allowBlank="1" showInputMessage="1" showErrorMessage="1" sqref="A18:E18" xr:uid="{00000000-0002-0000-0200-000001000000}">
      <formula1>$AB$14:$AB$20</formula1>
    </dataValidation>
    <dataValidation operator="greaterThanOrEqual" allowBlank="1" showErrorMessage="1" errorTitle="Erro de valores" error="Digite um valor igual a 0% ou 2%." sqref="E28" xr:uid="{59E7683E-362E-4A8C-9005-D87F68DFA56E}">
      <formula1>0</formula1>
      <formula2>0</formula2>
    </dataValidation>
    <dataValidation type="decimal" allowBlank="1" showErrorMessage="1" errorTitle="Erro de valores" error="Digite um valor maior do que 0." sqref="E27" xr:uid="{3656CED0-6AF1-42F9-A2E4-55F6FE438D19}">
      <formula1>0</formula1>
      <formula2>1</formula2>
    </dataValidation>
    <dataValidation type="decimal" allowBlank="1" showErrorMessage="1" errorTitle="Erro de valores" error="Digite um valor entre 0% e 100%" sqref="E21:E26" xr:uid="{6D9B4616-9903-4B34-A5AC-DEFB7C2644CE}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ORÇAMENTO</vt:lpstr>
      <vt:lpstr>CRONOGRAMA</vt:lpstr>
      <vt:lpstr>BDI</vt:lpstr>
      <vt:lpstr>BDI!Area_de_impressao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engenharia1</cp:lastModifiedBy>
  <cp:lastPrinted>2023-12-13T18:50:05Z</cp:lastPrinted>
  <dcterms:created xsi:type="dcterms:W3CDTF">2013-05-17T17:26:46Z</dcterms:created>
  <dcterms:modified xsi:type="dcterms:W3CDTF">2024-03-25T13:17:50Z</dcterms:modified>
</cp:coreProperties>
</file>